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sai.enjeti\Downloads\GST Statistics Downloads 30th Nov 25\GST Statistics Downloads 30th Nov 25\Downloads\Tax Collection\"/>
    </mc:Choice>
  </mc:AlternateContent>
  <xr:revisionPtr revIDLastSave="0" documentId="13_ncr:1_{2F659E8A-C521-4682-9C73-24E9B2B8AF8F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GST_Revenue-All_India" sheetId="3" r:id="rId1"/>
    <sheet name="Collections-Statewise" sheetId="1" r:id="rId2"/>
    <sheet name="Refund-Statewise" sheetId="2" r:id="rId3"/>
  </sheets>
  <definedNames>
    <definedName name="_xlnm._FilterDatabase" localSheetId="1" hidden="1">'Collections-Statewise'!$A$6:$U$46</definedName>
    <definedName name="_xlnm.Print_Area" localSheetId="1">'Collections-Statewise'!$A$1:$V$50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49" i="2" l="1"/>
  <c r="AT16" i="3" s="1"/>
  <c r="AT47" i="2"/>
  <c r="AS47" i="2"/>
  <c r="AR47" i="2"/>
  <c r="AQ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48" i="1"/>
  <c r="AT46" i="1"/>
  <c r="AT50" i="1" s="1"/>
  <c r="AS46" i="1"/>
  <c r="AS50" i="1" s="1"/>
  <c r="AR46" i="1"/>
  <c r="AR50" i="1" s="1"/>
  <c r="AQ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46" i="1" s="1"/>
  <c r="AT10" i="3" s="1"/>
  <c r="AS16" i="3"/>
  <c r="AR16" i="3"/>
  <c r="AQ16" i="3"/>
  <c r="AP16" i="3"/>
  <c r="AT11" i="3"/>
  <c r="AS11" i="3"/>
  <c r="AR11" i="3"/>
  <c r="AQ11" i="3"/>
  <c r="AP11" i="3"/>
  <c r="AS10" i="3"/>
  <c r="AS12" i="3" s="1"/>
  <c r="AR10" i="3"/>
  <c r="AR12" i="3" s="1"/>
  <c r="AQ10" i="3"/>
  <c r="AQ12" i="3" s="1"/>
  <c r="AP49" i="2"/>
  <c r="AO16" i="3" s="1"/>
  <c r="AO47" i="2"/>
  <c r="AN15" i="3" s="1"/>
  <c r="AN47" i="2"/>
  <c r="AM15" i="3" s="1"/>
  <c r="AM47" i="2"/>
  <c r="AL47" i="2"/>
  <c r="AL51" i="2" s="1"/>
  <c r="AP46" i="2"/>
  <c r="AP45" i="2"/>
  <c r="AP44" i="2"/>
  <c r="AP43" i="2"/>
  <c r="AP42" i="2"/>
  <c r="AP41" i="2"/>
  <c r="AP40" i="2"/>
  <c r="AP39" i="2"/>
  <c r="AP38" i="2"/>
  <c r="AP37" i="2"/>
  <c r="AP36" i="2"/>
  <c r="AP35" i="2"/>
  <c r="AP34" i="2"/>
  <c r="AP33" i="2"/>
  <c r="AP32" i="2"/>
  <c r="AP31" i="2"/>
  <c r="AP30" i="2"/>
  <c r="AP29" i="2"/>
  <c r="AP28" i="2"/>
  <c r="AP27" i="2"/>
  <c r="AP26" i="2"/>
  <c r="AP25" i="2"/>
  <c r="AP24" i="2"/>
  <c r="AP23" i="2"/>
  <c r="AP22" i="2"/>
  <c r="AP21" i="2"/>
  <c r="AP20" i="2"/>
  <c r="AP19" i="2"/>
  <c r="AP18" i="2"/>
  <c r="AP17" i="2"/>
  <c r="AP16" i="2"/>
  <c r="AP15" i="2"/>
  <c r="AP14" i="2"/>
  <c r="AP13" i="2"/>
  <c r="AP12" i="2"/>
  <c r="AP11" i="2"/>
  <c r="AP10" i="2"/>
  <c r="AP9" i="2"/>
  <c r="AP48" i="1"/>
  <c r="AO11" i="3" s="1"/>
  <c r="AO46" i="1"/>
  <c r="AO50" i="1" s="1"/>
  <c r="AN46" i="1"/>
  <c r="AM10" i="3" s="1"/>
  <c r="AM46" i="1"/>
  <c r="AM50" i="1" s="1"/>
  <c r="AL46" i="1"/>
  <c r="AL50" i="1" s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P7" i="1"/>
  <c r="AN16" i="3"/>
  <c r="AM16" i="3"/>
  <c r="AL16" i="3"/>
  <c r="AK16" i="3"/>
  <c r="AN11" i="3"/>
  <c r="AM11" i="3"/>
  <c r="AL11" i="3"/>
  <c r="AK11" i="3"/>
  <c r="AN10" i="3"/>
  <c r="AI16" i="3"/>
  <c r="AH16" i="3"/>
  <c r="AG16" i="3"/>
  <c r="AF16" i="3"/>
  <c r="AJ11" i="3"/>
  <c r="AI11" i="3"/>
  <c r="AH11" i="3"/>
  <c r="AG11" i="3"/>
  <c r="AF11" i="3"/>
  <c r="AH10" i="3"/>
  <c r="AH12" i="3" s="1"/>
  <c r="AK48" i="1"/>
  <c r="AJ46" i="1"/>
  <c r="AJ50" i="1" s="1"/>
  <c r="AI46" i="1"/>
  <c r="AI50" i="1" s="1"/>
  <c r="AH46" i="1"/>
  <c r="AH50" i="1" s="1"/>
  <c r="AG46" i="1"/>
  <c r="AG50" i="1" s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T12" i="3" l="1"/>
  <c r="AM51" i="2"/>
  <c r="AL15" i="3"/>
  <c r="AQ50" i="1"/>
  <c r="AP10" i="3"/>
  <c r="AP12" i="3" s="1"/>
  <c r="AU47" i="2"/>
  <c r="AT15" i="3" s="1"/>
  <c r="AT17" i="3" s="1"/>
  <c r="AT51" i="2"/>
  <c r="AS15" i="3"/>
  <c r="AS17" i="3" s="1"/>
  <c r="AS19" i="3" s="1"/>
  <c r="AS51" i="2"/>
  <c r="AR15" i="3"/>
  <c r="AR17" i="3" s="1"/>
  <c r="AR19" i="3" s="1"/>
  <c r="AR51" i="2"/>
  <c r="AQ15" i="3"/>
  <c r="AQ17" i="3" s="1"/>
  <c r="AQ19" i="3" s="1"/>
  <c r="AQ51" i="2"/>
  <c r="AP15" i="3"/>
  <c r="AP17" i="3" s="1"/>
  <c r="AP19" i="3" s="1"/>
  <c r="AU51" i="2"/>
  <c r="AU50" i="1"/>
  <c r="AN12" i="3"/>
  <c r="AM12" i="3"/>
  <c r="AP47" i="2"/>
  <c r="AO15" i="3" s="1"/>
  <c r="AO17" i="3" s="1"/>
  <c r="AN51" i="2"/>
  <c r="AL17" i="3"/>
  <c r="AO51" i="2"/>
  <c r="AN17" i="3"/>
  <c r="AN19" i="3" s="1"/>
  <c r="AK15" i="3"/>
  <c r="AK17" i="3" s="1"/>
  <c r="AM17" i="3"/>
  <c r="AP46" i="1"/>
  <c r="AP50" i="1" s="1"/>
  <c r="AN50" i="1"/>
  <c r="AK10" i="3"/>
  <c r="AK12" i="3" s="1"/>
  <c r="AL10" i="3"/>
  <c r="AL12" i="3" s="1"/>
  <c r="AI10" i="3"/>
  <c r="AI12" i="3" s="1"/>
  <c r="AG10" i="3"/>
  <c r="AG12" i="3" s="1"/>
  <c r="AF10" i="3"/>
  <c r="AF12" i="3" s="1"/>
  <c r="AK46" i="1"/>
  <c r="AG47" i="2"/>
  <c r="AK49" i="2"/>
  <c r="AJ16" i="3" s="1"/>
  <c r="AJ47" i="2"/>
  <c r="AI47" i="2"/>
  <c r="AH47" i="2"/>
  <c r="AK46" i="2"/>
  <c r="AK45" i="2"/>
  <c r="AK44" i="2"/>
  <c r="AK43" i="2"/>
  <c r="AK42" i="2"/>
  <c r="AK41" i="2"/>
  <c r="AK40" i="2"/>
  <c r="AK39" i="2"/>
  <c r="AK38" i="2"/>
  <c r="AK37" i="2"/>
  <c r="AK36" i="2"/>
  <c r="AK35" i="2"/>
  <c r="AK34" i="2"/>
  <c r="AK33" i="2"/>
  <c r="AK32" i="2"/>
  <c r="AK31" i="2"/>
  <c r="AK30" i="2"/>
  <c r="AK29" i="2"/>
  <c r="AK28" i="2"/>
  <c r="AK27" i="2"/>
  <c r="AK26" i="2"/>
  <c r="AK25" i="2"/>
  <c r="AK24" i="2"/>
  <c r="AK23" i="2"/>
  <c r="AK22" i="2"/>
  <c r="AK21" i="2"/>
  <c r="AK20" i="2"/>
  <c r="AK19" i="2"/>
  <c r="AK18" i="2"/>
  <c r="AK17" i="2"/>
  <c r="AK16" i="2"/>
  <c r="AK15" i="2"/>
  <c r="AK14" i="2"/>
  <c r="AK13" i="2"/>
  <c r="AK12" i="2"/>
  <c r="AK11" i="2"/>
  <c r="AK10" i="2"/>
  <c r="AK9" i="2"/>
  <c r="AD16" i="3"/>
  <c r="AC16" i="3"/>
  <c r="AB16" i="3"/>
  <c r="AA16" i="3"/>
  <c r="AE12" i="3"/>
  <c r="AC12" i="3"/>
  <c r="AE11" i="3"/>
  <c r="AD11" i="3"/>
  <c r="AC11" i="3"/>
  <c r="AB11" i="3"/>
  <c r="AB12" i="3" s="1"/>
  <c r="AA11" i="3"/>
  <c r="AE10" i="3"/>
  <c r="AD10" i="3"/>
  <c r="AD12" i="3" s="1"/>
  <c r="AC10" i="3"/>
  <c r="AB10" i="3"/>
  <c r="AA10" i="3"/>
  <c r="AA12" i="3" s="1"/>
  <c r="AB47" i="2"/>
  <c r="AB51" i="2" s="1"/>
  <c r="AF49" i="2"/>
  <c r="AE16" i="3" s="1"/>
  <c r="AE47" i="2"/>
  <c r="AE51" i="2" s="1"/>
  <c r="AD47" i="2"/>
  <c r="AD51" i="2" s="1"/>
  <c r="AC47" i="2"/>
  <c r="AC51" i="2" s="1"/>
  <c r="AF46" i="2"/>
  <c r="AF45" i="2"/>
  <c r="AF44" i="2"/>
  <c r="AF43" i="2"/>
  <c r="AF42" i="2"/>
  <c r="AF41" i="2"/>
  <c r="AF40" i="2"/>
  <c r="AF39" i="2"/>
  <c r="AF38" i="2"/>
  <c r="AF37" i="2"/>
  <c r="AF36" i="2"/>
  <c r="AF35" i="2"/>
  <c r="AF34" i="2"/>
  <c r="AF33" i="2"/>
  <c r="AF32" i="2"/>
  <c r="AF31" i="2"/>
  <c r="AF30" i="2"/>
  <c r="AF29" i="2"/>
  <c r="AF28" i="2"/>
  <c r="AF27" i="2"/>
  <c r="AF26" i="2"/>
  <c r="AF25" i="2"/>
  <c r="AF24" i="2"/>
  <c r="AF23" i="2"/>
  <c r="AF22" i="2"/>
  <c r="AF21" i="2"/>
  <c r="AF20" i="2"/>
  <c r="AF19" i="2"/>
  <c r="AF18" i="2"/>
  <c r="AF17" i="2"/>
  <c r="AF16" i="2"/>
  <c r="AF15" i="2"/>
  <c r="AF14" i="2"/>
  <c r="AF13" i="2"/>
  <c r="AF12" i="2"/>
  <c r="AF11" i="2"/>
  <c r="AF10" i="2"/>
  <c r="AF9" i="2"/>
  <c r="AF48" i="1"/>
  <c r="AE46" i="1"/>
  <c r="AE50" i="1" s="1"/>
  <c r="AD46" i="1"/>
  <c r="AD50" i="1" s="1"/>
  <c r="AC46" i="1"/>
  <c r="AC50" i="1" s="1"/>
  <c r="AB46" i="1"/>
  <c r="AB50" i="1" s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D41" i="1"/>
  <c r="G45" i="1"/>
  <c r="W47" i="2"/>
  <c r="W51" i="2" s="1"/>
  <c r="AA49" i="2"/>
  <c r="Z16" i="3" s="1"/>
  <c r="Z47" i="2"/>
  <c r="Z51" i="2" s="1"/>
  <c r="Y47" i="2"/>
  <c r="X15" i="3" s="1"/>
  <c r="X47" i="2"/>
  <c r="X51" i="2" s="1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Y16" i="3"/>
  <c r="X16" i="3"/>
  <c r="W16" i="3"/>
  <c r="V16" i="3"/>
  <c r="Y11" i="3"/>
  <c r="X11" i="3"/>
  <c r="W11" i="3"/>
  <c r="V11" i="3"/>
  <c r="X10" i="3"/>
  <c r="V10" i="3"/>
  <c r="V12" i="3" s="1"/>
  <c r="AA48" i="1"/>
  <c r="Z11" i="3" s="1"/>
  <c r="Z46" i="1"/>
  <c r="Z50" i="1" s="1"/>
  <c r="Y46" i="1"/>
  <c r="Y50" i="1" s="1"/>
  <c r="X46" i="1"/>
  <c r="X50" i="1" s="1"/>
  <c r="W46" i="1"/>
  <c r="W50" i="1" s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R47" i="2"/>
  <c r="Q15" i="3" s="1"/>
  <c r="T16" i="3"/>
  <c r="S16" i="3"/>
  <c r="R16" i="3"/>
  <c r="Q16" i="3"/>
  <c r="T11" i="3"/>
  <c r="S11" i="3"/>
  <c r="R11" i="3"/>
  <c r="Q11" i="3"/>
  <c r="S10" i="3"/>
  <c r="R10" i="3"/>
  <c r="R12" i="3" s="1"/>
  <c r="V49" i="2"/>
  <c r="U16" i="3" s="1"/>
  <c r="U47" i="2"/>
  <c r="U51" i="2" s="1"/>
  <c r="T47" i="2"/>
  <c r="T51" i="2" s="1"/>
  <c r="S47" i="2"/>
  <c r="S51" i="2" s="1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48" i="1"/>
  <c r="U11" i="3" s="1"/>
  <c r="U46" i="1"/>
  <c r="U50" i="1" s="1"/>
  <c r="T46" i="1"/>
  <c r="T50" i="1" s="1"/>
  <c r="S46" i="1"/>
  <c r="S50" i="1" s="1"/>
  <c r="R46" i="1"/>
  <c r="R50" i="1" s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C7" i="1"/>
  <c r="F48" i="1"/>
  <c r="E48" i="1"/>
  <c r="D48" i="1"/>
  <c r="C48" i="1"/>
  <c r="M47" i="2"/>
  <c r="L15" i="3" s="1"/>
  <c r="O16" i="3"/>
  <c r="N16" i="3"/>
  <c r="M16" i="3"/>
  <c r="L16" i="3"/>
  <c r="O11" i="3"/>
  <c r="N11" i="3"/>
  <c r="M11" i="3"/>
  <c r="L11" i="3"/>
  <c r="Q49" i="2"/>
  <c r="P16" i="3" s="1"/>
  <c r="P47" i="2"/>
  <c r="P51" i="2" s="1"/>
  <c r="O47" i="2"/>
  <c r="O51" i="2" s="1"/>
  <c r="N47" i="2"/>
  <c r="N51" i="2" s="1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48" i="1"/>
  <c r="P11" i="3" s="1"/>
  <c r="P46" i="1"/>
  <c r="P50" i="1" s="1"/>
  <c r="O46" i="1"/>
  <c r="O50" i="1" s="1"/>
  <c r="N46" i="1"/>
  <c r="N50" i="1" s="1"/>
  <c r="M46" i="1"/>
  <c r="M50" i="1" s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AT19" i="3" l="1"/>
  <c r="AM19" i="3"/>
  <c r="AO10" i="3"/>
  <c r="AO12" i="3" s="1"/>
  <c r="AL19" i="3"/>
  <c r="AP51" i="2"/>
  <c r="AO19" i="3"/>
  <c r="AK19" i="3"/>
  <c r="AI51" i="2"/>
  <c r="AH15" i="3"/>
  <c r="AH17" i="3" s="1"/>
  <c r="AH19" i="3" s="1"/>
  <c r="AB15" i="3"/>
  <c r="AB17" i="3" s="1"/>
  <c r="AB19" i="3" s="1"/>
  <c r="AC15" i="3"/>
  <c r="AC17" i="3" s="1"/>
  <c r="AC19" i="3" s="1"/>
  <c r="AG51" i="2"/>
  <c r="AF15" i="3"/>
  <c r="AF17" i="3" s="1"/>
  <c r="AF19" i="3" s="1"/>
  <c r="AJ51" i="2"/>
  <c r="AI15" i="3"/>
  <c r="AI17" i="3" s="1"/>
  <c r="AI19" i="3" s="1"/>
  <c r="AH51" i="2"/>
  <c r="AG15" i="3"/>
  <c r="AG17" i="3" s="1"/>
  <c r="AG19" i="3" s="1"/>
  <c r="AK50" i="1"/>
  <c r="AJ10" i="3"/>
  <c r="AJ12" i="3" s="1"/>
  <c r="AA15" i="3"/>
  <c r="AA17" i="3" s="1"/>
  <c r="AA19" i="3" s="1"/>
  <c r="AD15" i="3"/>
  <c r="AD17" i="3" s="1"/>
  <c r="AD19" i="3" s="1"/>
  <c r="AK47" i="2"/>
  <c r="Q17" i="3"/>
  <c r="AF47" i="2"/>
  <c r="AF46" i="1"/>
  <c r="AF50" i="1" s="1"/>
  <c r="Y51" i="2"/>
  <c r="V15" i="3"/>
  <c r="V17" i="3" s="1"/>
  <c r="V19" i="3" s="1"/>
  <c r="W15" i="3"/>
  <c r="W17" i="3" s="1"/>
  <c r="W19" i="3" s="1"/>
  <c r="Y10" i="3"/>
  <c r="Y12" i="3" s="1"/>
  <c r="W10" i="3"/>
  <c r="W12" i="3" s="1"/>
  <c r="X12" i="3"/>
  <c r="X17" i="3"/>
  <c r="Y15" i="3"/>
  <c r="Y17" i="3" s="1"/>
  <c r="AA47" i="2"/>
  <c r="Z15" i="3" s="1"/>
  <c r="Z17" i="3" s="1"/>
  <c r="AA46" i="1"/>
  <c r="S15" i="3"/>
  <c r="S17" i="3" s="1"/>
  <c r="R51" i="2"/>
  <c r="T15" i="3"/>
  <c r="T17" i="3" s="1"/>
  <c r="R15" i="3"/>
  <c r="R17" i="3" s="1"/>
  <c r="R19" i="3" s="1"/>
  <c r="S12" i="3"/>
  <c r="T10" i="3"/>
  <c r="T12" i="3" s="1"/>
  <c r="Q10" i="3"/>
  <c r="Q12" i="3" s="1"/>
  <c r="V47" i="2"/>
  <c r="U15" i="3" s="1"/>
  <c r="U17" i="3" s="1"/>
  <c r="V46" i="1"/>
  <c r="U10" i="3" s="1"/>
  <c r="U12" i="3" s="1"/>
  <c r="N10" i="3"/>
  <c r="N12" i="3" s="1"/>
  <c r="O10" i="3"/>
  <c r="M10" i="3"/>
  <c r="M12" i="3" s="1"/>
  <c r="L10" i="3"/>
  <c r="L12" i="3" s="1"/>
  <c r="L17" i="3"/>
  <c r="M15" i="3"/>
  <c r="M17" i="3" s="1"/>
  <c r="M19" i="3" s="1"/>
  <c r="N15" i="3"/>
  <c r="N17" i="3" s="1"/>
  <c r="O15" i="3"/>
  <c r="O17" i="3" s="1"/>
  <c r="M51" i="2"/>
  <c r="O12" i="3"/>
  <c r="Q47" i="2"/>
  <c r="P15" i="3" s="1"/>
  <c r="P17" i="3" s="1"/>
  <c r="Q46" i="1"/>
  <c r="H47" i="2"/>
  <c r="I47" i="2"/>
  <c r="J47" i="2"/>
  <c r="F49" i="2"/>
  <c r="E49" i="2"/>
  <c r="D49" i="2"/>
  <c r="C49" i="2"/>
  <c r="C46" i="2"/>
  <c r="C10" i="2"/>
  <c r="D10" i="2"/>
  <c r="E10" i="2"/>
  <c r="F10" i="2"/>
  <c r="C11" i="2"/>
  <c r="D11" i="2"/>
  <c r="E11" i="2"/>
  <c r="F11" i="2"/>
  <c r="C12" i="2"/>
  <c r="D12" i="2"/>
  <c r="E12" i="2"/>
  <c r="F12" i="2"/>
  <c r="C13" i="2"/>
  <c r="D13" i="2"/>
  <c r="E13" i="2"/>
  <c r="F13" i="2"/>
  <c r="C14" i="2"/>
  <c r="D14" i="2"/>
  <c r="E14" i="2"/>
  <c r="F14" i="2"/>
  <c r="C15" i="2"/>
  <c r="D15" i="2"/>
  <c r="E15" i="2"/>
  <c r="F15" i="2"/>
  <c r="C16" i="2"/>
  <c r="D16" i="2"/>
  <c r="E16" i="2"/>
  <c r="F16" i="2"/>
  <c r="C17" i="2"/>
  <c r="D17" i="2"/>
  <c r="E17" i="2"/>
  <c r="F17" i="2"/>
  <c r="C18" i="2"/>
  <c r="D18" i="2"/>
  <c r="E18" i="2"/>
  <c r="F18" i="2"/>
  <c r="C19" i="2"/>
  <c r="D19" i="2"/>
  <c r="E19" i="2"/>
  <c r="F19" i="2"/>
  <c r="C20" i="2"/>
  <c r="D20" i="2"/>
  <c r="E20" i="2"/>
  <c r="F20" i="2"/>
  <c r="C21" i="2"/>
  <c r="D21" i="2"/>
  <c r="E21" i="2"/>
  <c r="F21" i="2"/>
  <c r="C22" i="2"/>
  <c r="D22" i="2"/>
  <c r="E22" i="2"/>
  <c r="F22" i="2"/>
  <c r="C23" i="2"/>
  <c r="D23" i="2"/>
  <c r="E23" i="2"/>
  <c r="F23" i="2"/>
  <c r="C24" i="2"/>
  <c r="D24" i="2"/>
  <c r="E24" i="2"/>
  <c r="F24" i="2"/>
  <c r="C25" i="2"/>
  <c r="D25" i="2"/>
  <c r="E25" i="2"/>
  <c r="F25" i="2"/>
  <c r="C26" i="2"/>
  <c r="D26" i="2"/>
  <c r="E26" i="2"/>
  <c r="F26" i="2"/>
  <c r="C27" i="2"/>
  <c r="D27" i="2"/>
  <c r="E27" i="2"/>
  <c r="F27" i="2"/>
  <c r="C28" i="2"/>
  <c r="D28" i="2"/>
  <c r="E28" i="2"/>
  <c r="F28" i="2"/>
  <c r="C29" i="2"/>
  <c r="D29" i="2"/>
  <c r="E29" i="2"/>
  <c r="F29" i="2"/>
  <c r="C30" i="2"/>
  <c r="D30" i="2"/>
  <c r="E30" i="2"/>
  <c r="F30" i="2"/>
  <c r="C31" i="2"/>
  <c r="D31" i="2"/>
  <c r="E31" i="2"/>
  <c r="F31" i="2"/>
  <c r="C32" i="2"/>
  <c r="D32" i="2"/>
  <c r="E32" i="2"/>
  <c r="F32" i="2"/>
  <c r="C33" i="2"/>
  <c r="D33" i="2"/>
  <c r="E33" i="2"/>
  <c r="F33" i="2"/>
  <c r="C34" i="2"/>
  <c r="D34" i="2"/>
  <c r="E34" i="2"/>
  <c r="F34" i="2"/>
  <c r="C35" i="2"/>
  <c r="D35" i="2"/>
  <c r="E35" i="2"/>
  <c r="F35" i="2"/>
  <c r="C36" i="2"/>
  <c r="D36" i="2"/>
  <c r="E36" i="2"/>
  <c r="F36" i="2"/>
  <c r="C37" i="2"/>
  <c r="D37" i="2"/>
  <c r="E37" i="2"/>
  <c r="F37" i="2"/>
  <c r="C38" i="2"/>
  <c r="D38" i="2"/>
  <c r="E38" i="2"/>
  <c r="F38" i="2"/>
  <c r="C39" i="2"/>
  <c r="D39" i="2"/>
  <c r="E39" i="2"/>
  <c r="F39" i="2"/>
  <c r="C40" i="2"/>
  <c r="D40" i="2"/>
  <c r="E40" i="2"/>
  <c r="F40" i="2"/>
  <c r="C41" i="2"/>
  <c r="D41" i="2"/>
  <c r="E41" i="2"/>
  <c r="F41" i="2"/>
  <c r="C42" i="2"/>
  <c r="D42" i="2"/>
  <c r="E42" i="2"/>
  <c r="F42" i="2"/>
  <c r="C43" i="2"/>
  <c r="D43" i="2"/>
  <c r="E43" i="2"/>
  <c r="F43" i="2"/>
  <c r="C44" i="2"/>
  <c r="D44" i="2"/>
  <c r="E44" i="2"/>
  <c r="F44" i="2"/>
  <c r="C45" i="2"/>
  <c r="D45" i="2"/>
  <c r="E45" i="2"/>
  <c r="F45" i="2"/>
  <c r="D46" i="2"/>
  <c r="E46" i="2"/>
  <c r="F46" i="2"/>
  <c r="D9" i="2"/>
  <c r="E9" i="2"/>
  <c r="F9" i="2"/>
  <c r="C9" i="2"/>
  <c r="AK51" i="2" l="1"/>
  <c r="AJ15" i="3"/>
  <c r="AJ17" i="3" s="1"/>
  <c r="AJ19" i="3" s="1"/>
  <c r="AF51" i="2"/>
  <c r="AE15" i="3"/>
  <c r="AE17" i="3" s="1"/>
  <c r="AE19" i="3" s="1"/>
  <c r="Q19" i="3"/>
  <c r="X19" i="3"/>
  <c r="Y19" i="3"/>
  <c r="AA50" i="1"/>
  <c r="Z10" i="3"/>
  <c r="Z12" i="3" s="1"/>
  <c r="Z19" i="3" s="1"/>
  <c r="AA51" i="2"/>
  <c r="S19" i="3"/>
  <c r="T19" i="3"/>
  <c r="U19" i="3"/>
  <c r="V51" i="2"/>
  <c r="V50" i="1"/>
  <c r="O19" i="3"/>
  <c r="L19" i="3"/>
  <c r="Q50" i="1"/>
  <c r="P10" i="3"/>
  <c r="P12" i="3" s="1"/>
  <c r="N19" i="3"/>
  <c r="Q51" i="2"/>
  <c r="P19" i="3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C26" i="1"/>
  <c r="D26" i="1"/>
  <c r="E26" i="1"/>
  <c r="F26" i="1"/>
  <c r="C27" i="1"/>
  <c r="D27" i="1"/>
  <c r="E27" i="1"/>
  <c r="F27" i="1"/>
  <c r="C28" i="1"/>
  <c r="D28" i="1"/>
  <c r="E28" i="1"/>
  <c r="F28" i="1"/>
  <c r="C29" i="1"/>
  <c r="D29" i="1"/>
  <c r="E29" i="1"/>
  <c r="F29" i="1"/>
  <c r="C30" i="1"/>
  <c r="D30" i="1"/>
  <c r="E30" i="1"/>
  <c r="F30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C35" i="1"/>
  <c r="D35" i="1"/>
  <c r="E35" i="1"/>
  <c r="F35" i="1"/>
  <c r="C36" i="1"/>
  <c r="D36" i="1"/>
  <c r="E36" i="1"/>
  <c r="F36" i="1"/>
  <c r="C37" i="1"/>
  <c r="D37" i="1"/>
  <c r="E37" i="1"/>
  <c r="F37" i="1"/>
  <c r="C38" i="1"/>
  <c r="D38" i="1"/>
  <c r="E38" i="1"/>
  <c r="F38" i="1"/>
  <c r="C39" i="1"/>
  <c r="D39" i="1"/>
  <c r="E39" i="1"/>
  <c r="F39" i="1"/>
  <c r="C40" i="1"/>
  <c r="D40" i="1"/>
  <c r="E40" i="1"/>
  <c r="F40" i="1"/>
  <c r="C41" i="1"/>
  <c r="E41" i="1"/>
  <c r="F41" i="1"/>
  <c r="C42" i="1"/>
  <c r="D42" i="1"/>
  <c r="E42" i="1"/>
  <c r="F42" i="1"/>
  <c r="C43" i="1"/>
  <c r="D43" i="1"/>
  <c r="E43" i="1"/>
  <c r="F43" i="1"/>
  <c r="C44" i="1"/>
  <c r="D44" i="1"/>
  <c r="E44" i="1"/>
  <c r="F44" i="1"/>
  <c r="C45" i="1"/>
  <c r="D45" i="1"/>
  <c r="E45" i="1"/>
  <c r="F45" i="1"/>
  <c r="D7" i="1"/>
  <c r="E7" i="1"/>
  <c r="F7" i="1"/>
  <c r="D47" i="2" l="1"/>
  <c r="F47" i="2"/>
  <c r="E47" i="2"/>
  <c r="A2" i="2" l="1"/>
  <c r="A2" i="1"/>
  <c r="C7" i="2"/>
  <c r="C5" i="1"/>
  <c r="E46" i="1" l="1"/>
  <c r="C46" i="1"/>
  <c r="B10" i="3" s="1"/>
  <c r="D46" i="1"/>
  <c r="F46" i="1"/>
  <c r="C47" i="2"/>
  <c r="F50" i="1" l="1"/>
  <c r="F51" i="2" l="1"/>
  <c r="D51" i="2"/>
  <c r="E51" i="2"/>
  <c r="E50" i="1"/>
  <c r="K47" i="2"/>
  <c r="K51" i="2" s="1"/>
  <c r="J51" i="2"/>
  <c r="I51" i="2"/>
  <c r="H51" i="2"/>
  <c r="C51" i="2"/>
  <c r="D15" i="3" l="1"/>
  <c r="C15" i="3"/>
  <c r="E15" i="3"/>
  <c r="B15" i="3"/>
  <c r="L46" i="2"/>
  <c r="D50" i="1"/>
  <c r="G46" i="2" l="1"/>
  <c r="L37" i="2" l="1"/>
  <c r="L38" i="2"/>
  <c r="L39" i="2"/>
  <c r="L40" i="2"/>
  <c r="L41" i="2"/>
  <c r="L42" i="2"/>
  <c r="L43" i="2"/>
  <c r="L44" i="2"/>
  <c r="L45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9" i="2"/>
  <c r="G15" i="3"/>
  <c r="L49" i="2"/>
  <c r="L48" i="1"/>
  <c r="G48" i="1" s="1"/>
  <c r="E11" i="3"/>
  <c r="D11" i="3"/>
  <c r="K46" i="1"/>
  <c r="K50" i="1" s="1"/>
  <c r="J46" i="1"/>
  <c r="J50" i="1" s="1"/>
  <c r="I46" i="1"/>
  <c r="I50" i="1" s="1"/>
  <c r="H46" i="1"/>
  <c r="H50" i="1" s="1"/>
  <c r="L45" i="1"/>
  <c r="L44" i="1"/>
  <c r="G44" i="1" s="1"/>
  <c r="L43" i="1"/>
  <c r="G43" i="1" s="1"/>
  <c r="L42" i="1"/>
  <c r="G42" i="1" s="1"/>
  <c r="L41" i="1"/>
  <c r="G41" i="1" s="1"/>
  <c r="L40" i="1"/>
  <c r="G40" i="1" s="1"/>
  <c r="L39" i="1"/>
  <c r="G39" i="1" s="1"/>
  <c r="L38" i="1"/>
  <c r="G38" i="1" s="1"/>
  <c r="L37" i="1"/>
  <c r="G37" i="1" s="1"/>
  <c r="L36" i="1"/>
  <c r="G36" i="1" s="1"/>
  <c r="L35" i="1"/>
  <c r="G35" i="1" s="1"/>
  <c r="L34" i="1"/>
  <c r="G34" i="1" s="1"/>
  <c r="L33" i="1"/>
  <c r="G33" i="1" s="1"/>
  <c r="L32" i="1"/>
  <c r="G32" i="1" s="1"/>
  <c r="L31" i="1"/>
  <c r="G31" i="1" s="1"/>
  <c r="L30" i="1"/>
  <c r="G30" i="1" s="1"/>
  <c r="L29" i="1"/>
  <c r="G29" i="1" s="1"/>
  <c r="L28" i="1"/>
  <c r="G28" i="1" s="1"/>
  <c r="L27" i="1"/>
  <c r="G27" i="1" s="1"/>
  <c r="L26" i="1"/>
  <c r="G26" i="1" s="1"/>
  <c r="L25" i="1"/>
  <c r="G25" i="1" s="1"/>
  <c r="L24" i="1"/>
  <c r="G24" i="1" s="1"/>
  <c r="L23" i="1"/>
  <c r="G23" i="1" s="1"/>
  <c r="L22" i="1"/>
  <c r="G22" i="1" s="1"/>
  <c r="L21" i="1"/>
  <c r="G21" i="1" s="1"/>
  <c r="L20" i="1"/>
  <c r="G20" i="1" s="1"/>
  <c r="L19" i="1"/>
  <c r="G19" i="1" s="1"/>
  <c r="L18" i="1"/>
  <c r="G18" i="1" s="1"/>
  <c r="L17" i="1"/>
  <c r="G17" i="1" s="1"/>
  <c r="L16" i="1"/>
  <c r="G16" i="1" s="1"/>
  <c r="L15" i="1"/>
  <c r="G15" i="1" s="1"/>
  <c r="L14" i="1"/>
  <c r="G14" i="1" s="1"/>
  <c r="L13" i="1"/>
  <c r="G13" i="1" s="1"/>
  <c r="L12" i="1"/>
  <c r="G12" i="1" s="1"/>
  <c r="L11" i="1"/>
  <c r="G11" i="1" s="1"/>
  <c r="L10" i="1"/>
  <c r="G10" i="1" s="1"/>
  <c r="L9" i="1"/>
  <c r="G9" i="1" s="1"/>
  <c r="L8" i="1"/>
  <c r="G8" i="1" s="1"/>
  <c r="L7" i="1"/>
  <c r="G7" i="1" s="1"/>
  <c r="J16" i="3"/>
  <c r="I16" i="3"/>
  <c r="H16" i="3"/>
  <c r="G16" i="3"/>
  <c r="J11" i="3"/>
  <c r="I11" i="3"/>
  <c r="H11" i="3"/>
  <c r="G11" i="3"/>
  <c r="C11" i="3"/>
  <c r="B11" i="3"/>
  <c r="G49" i="2" l="1"/>
  <c r="G36" i="2"/>
  <c r="G28" i="2"/>
  <c r="G20" i="2"/>
  <c r="G12" i="2"/>
  <c r="G40" i="2"/>
  <c r="G35" i="2"/>
  <c r="G27" i="2"/>
  <c r="G19" i="2"/>
  <c r="G11" i="2"/>
  <c r="G39" i="2"/>
  <c r="G9" i="2"/>
  <c r="G29" i="2"/>
  <c r="G21" i="2"/>
  <c r="G13" i="2"/>
  <c r="G41" i="2"/>
  <c r="G26" i="2"/>
  <c r="G10" i="2"/>
  <c r="G33" i="2"/>
  <c r="G25" i="2"/>
  <c r="G17" i="2"/>
  <c r="G45" i="2"/>
  <c r="G37" i="2"/>
  <c r="G34" i="2"/>
  <c r="G18" i="2"/>
  <c r="G38" i="2"/>
  <c r="G32" i="2"/>
  <c r="G24" i="2"/>
  <c r="G16" i="2"/>
  <c r="G44" i="2"/>
  <c r="G31" i="2"/>
  <c r="G23" i="2"/>
  <c r="G15" i="2"/>
  <c r="G43" i="2"/>
  <c r="G30" i="2"/>
  <c r="G22" i="2"/>
  <c r="G14" i="2"/>
  <c r="G42" i="2"/>
  <c r="G46" i="1"/>
  <c r="F11" i="3"/>
  <c r="J10" i="3"/>
  <c r="J12" i="3" s="1"/>
  <c r="K11" i="3"/>
  <c r="C16" i="3"/>
  <c r="C17" i="3" s="1"/>
  <c r="I10" i="3"/>
  <c r="I12" i="3" s="1"/>
  <c r="L47" i="2"/>
  <c r="K15" i="3" s="1"/>
  <c r="C10" i="3"/>
  <c r="C12" i="3" s="1"/>
  <c r="H10" i="3"/>
  <c r="H12" i="3" s="1"/>
  <c r="G10" i="3"/>
  <c r="G12" i="3" s="1"/>
  <c r="D10" i="3"/>
  <c r="D12" i="3" s="1"/>
  <c r="E10" i="3"/>
  <c r="E12" i="3" s="1"/>
  <c r="H15" i="3"/>
  <c r="I15" i="3"/>
  <c r="I17" i="3" s="1"/>
  <c r="J15" i="3"/>
  <c r="J17" i="3" s="1"/>
  <c r="K16" i="3"/>
  <c r="E16" i="3"/>
  <c r="E17" i="3" s="1"/>
  <c r="D16" i="3"/>
  <c r="D17" i="3" s="1"/>
  <c r="B16" i="3"/>
  <c r="B17" i="3" s="1"/>
  <c r="G17" i="3"/>
  <c r="L46" i="1"/>
  <c r="L50" i="1" s="1"/>
  <c r="L51" i="2" l="1"/>
  <c r="G47" i="2"/>
  <c r="F10" i="3"/>
  <c r="F12" i="3" s="1"/>
  <c r="B12" i="3"/>
  <c r="B19" i="3" s="1"/>
  <c r="C19" i="3"/>
  <c r="D19" i="3"/>
  <c r="C50" i="1"/>
  <c r="E19" i="3"/>
  <c r="K17" i="3"/>
  <c r="H17" i="3"/>
  <c r="H19" i="3" s="1"/>
  <c r="I19" i="3"/>
  <c r="F16" i="3"/>
  <c r="J19" i="3"/>
  <c r="G19" i="3"/>
  <c r="K10" i="3"/>
  <c r="G51" i="2" l="1"/>
  <c r="F15" i="3"/>
  <c r="F17" i="3" s="1"/>
  <c r="F19" i="3" s="1"/>
  <c r="G50" i="1"/>
  <c r="K12" i="3"/>
  <c r="K19" i="3" l="1"/>
</calcChain>
</file>

<file path=xl/sharedStrings.xml><?xml version="1.0" encoding="utf-8"?>
<sst xmlns="http://schemas.openxmlformats.org/spreadsheetml/2006/main" count="247" uniqueCount="73">
  <si>
    <t>(Rs. In Crore)</t>
  </si>
  <si>
    <t>State</t>
  </si>
  <si>
    <t>CGST</t>
  </si>
  <si>
    <t>SGST</t>
  </si>
  <si>
    <t>IGST</t>
  </si>
  <si>
    <t>CESS</t>
  </si>
  <si>
    <t>Jammu and Kashmir</t>
  </si>
  <si>
    <t>Himachal Pradesh</t>
  </si>
  <si>
    <t>Punjab</t>
  </si>
  <si>
    <t>Chandigarh</t>
  </si>
  <si>
    <t>Uttarakhand</t>
  </si>
  <si>
    <t>Haryana</t>
  </si>
  <si>
    <t>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</si>
  <si>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</si>
  <si>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</si>
  <si>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</si>
  <si>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</si>
  <si>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</si>
  <si>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</si>
  <si>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</si>
  <si>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</si>
  <si>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</si>
  <si>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</si>
  <si>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</si>
  <si>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</si>
  <si>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</si>
  <si>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</si>
  <si>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Madhya Pradesh</t>
  </si>
  <si>
    <t>Daman and Diu</t>
  </si>
  <si>
    <t>Dadra and Nagar Haveli</t>
  </si>
  <si>
    <t>Karnataka</t>
  </si>
  <si>
    <t>Goa</t>
  </si>
  <si>
    <t>Lakshadweep</t>
  </si>
  <si>
    <t>Kerala</t>
  </si>
  <si>
    <t>Tamil Nadu</t>
  </si>
  <si>
    <t>Puducherry</t>
  </si>
  <si>
    <t>Telangana</t>
  </si>
  <si>
    <t>Andhra Pradesh</t>
  </si>
  <si>
    <t>Ladakh</t>
  </si>
  <si>
    <t>Other Territory</t>
  </si>
  <si>
    <t>Chhattisgarh</t>
  </si>
  <si>
    <t>Gujarat</t>
  </si>
  <si>
    <t>Maharashtra</t>
  </si>
  <si>
    <t>Andaman and Nicobar Islands</t>
  </si>
  <si>
    <t>State CD</t>
  </si>
  <si>
    <t>TOTAL</t>
  </si>
  <si>
    <t>Gross Revenue</t>
  </si>
  <si>
    <t>Total Refund</t>
  </si>
  <si>
    <t>A. Collection</t>
  </si>
  <si>
    <t>B. Refund</t>
  </si>
  <si>
    <t>(Rs. Crores)</t>
  </si>
  <si>
    <t>IGST and CESS Refund on Exports
(disbursed by Customs)</t>
  </si>
  <si>
    <t>Net GST Revenue collection (A-B)</t>
  </si>
  <si>
    <t>State Wise Domestic GST Collection</t>
  </si>
  <si>
    <t>IGST and CESS on Import - All India</t>
  </si>
  <si>
    <t>State Wise Domestic Refund Disbursemet (RFD-05)</t>
  </si>
  <si>
    <t>Domestic Refund (RFD-05) - All India</t>
  </si>
  <si>
    <t>Total GST Refund - All India</t>
  </si>
  <si>
    <t>Domestic GST Collection- All India</t>
  </si>
  <si>
    <t>Imports</t>
  </si>
  <si>
    <t>Domestic</t>
  </si>
  <si>
    <t>Domestic (RFD-05)</t>
  </si>
  <si>
    <t>Export Refund</t>
  </si>
  <si>
    <t>Lakshawdeep</t>
  </si>
  <si>
    <t>OIDAR</t>
  </si>
  <si>
    <t>Note :</t>
  </si>
  <si>
    <t>The above numbers are provisional and the actuals number may have slightly vary on finalisation</t>
  </si>
  <si>
    <t>The above numbers are provisional and the actual numbers may slightly vary on finalisation</t>
  </si>
  <si>
    <t>All India Month wise GST Collection and Refund during Financial Year 2025-26</t>
  </si>
  <si>
    <t>REVENUE COLLECTION STATE WISE MONTH WISE DURING FINANCIAL YEAR 2025-2026</t>
  </si>
  <si>
    <t>REFUND DISBURSED STATE WISE MONTH WISE DURING FINANCIAL YEAR 2025-2026</t>
  </si>
  <si>
    <t>Data upto : 30th Nov 2025</t>
  </si>
  <si>
    <t>Financial Year (up to the Month - Nov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</si>
</sst>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Calibri"/>
      <family val="2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8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1" fillId="2" borderId="0" xfId="0" applyFont="1" applyFill="1"/>
    <xf numFmtId="0" fontId="0" fillId="5" borderId="0" xfId="0" applyFill="1"/>
    <xf numFmtId="164" fontId="0" fillId="0" borderId="1" xfId="1" applyNumberFormat="1" applyFont="1" applyBorder="1"/>
    <xf numFmtId="164" fontId="1" fillId="3" borderId="1" xfId="1" applyNumberFormat="1" applyFont="1" applyFill="1" applyBorder="1"/>
    <xf numFmtId="164" fontId="1" fillId="0" borderId="1" xfId="1" applyNumberFormat="1" applyFont="1" applyBorder="1"/>
    <xf numFmtId="164" fontId="0" fillId="0" borderId="0" xfId="1" applyNumberFormat="1" applyFont="1"/>
    <xf numFmtId="164" fontId="1" fillId="4" borderId="1" xfId="1" applyNumberFormat="1" applyFont="1" applyFill="1" applyBorder="1"/>
    <xf numFmtId="164" fontId="0" fillId="0" borderId="1" xfId="1" applyNumberFormat="1" applyFont="1" applyFill="1" applyBorder="1"/>
    <xf numFmtId="164" fontId="2" fillId="3" borderId="1" xfId="1" applyNumberFormat="1" applyFont="1" applyFill="1" applyBorder="1" applyAlignment="1">
      <alignment vertical="center" wrapText="1"/>
    </xf>
    <xf numFmtId="164" fontId="2" fillId="0" borderId="1" xfId="1" applyNumberFormat="1" applyFont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164" fontId="2" fillId="0" borderId="5" xfId="1" applyNumberFormat="1" applyFont="1" applyBorder="1" applyAlignment="1">
      <alignment vertical="center" wrapText="1"/>
    </xf>
    <xf numFmtId="164" fontId="1" fillId="5" borderId="1" xfId="1" applyNumberFormat="1" applyFont="1" applyFill="1" applyBorder="1"/>
    <xf numFmtId="164" fontId="5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/>
    <xf numFmtId="43" fontId="0" fillId="0" borderId="0" xfId="1" applyFont="1"/>
    <xf numFmtId="164" fontId="0" fillId="3" borderId="1" xfId="1" applyNumberFormat="1" applyFont="1" applyFill="1" applyBorder="1"/>
    <xf numFmtId="0" fontId="6" fillId="0" borderId="0" xfId="0" applyFont="1" applyAlignment="1">
      <alignment horizontal="left"/>
    </xf>
    <xf numFmtId="164" fontId="8" fillId="3" borderId="1" xfId="1" applyNumberFormat="1" applyFont="1" applyFill="1" applyBorder="1" applyAlignment="1">
      <alignment vertical="center" wrapText="1"/>
    </xf>
    <xf numFmtId="1" fontId="0" fillId="0" borderId="0" xfId="0" applyNumberFormat="1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1" fontId="2" fillId="0" borderId="1" xfId="0" applyNumberFormat="1" applyFont="1" applyBorder="1" applyAlignment="1">
      <alignment vertical="center"/>
    </xf>
    <xf numFmtId="1" fontId="2" fillId="3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horizontal="left"/>
    </xf>
    <xf numFmtId="164" fontId="0" fillId="0" borderId="0" xfId="0" applyNumberFormat="1"/>
    <xf numFmtId="164" fontId="0" fillId="0" borderId="1" xfId="1" applyNumberFormat="1" applyFont="1" applyBorder="1" applyAlignment="1"/>
    <xf numFmtId="164" fontId="0" fillId="0" borderId="1" xfId="1" applyNumberFormat="1" applyFont="1" applyFill="1" applyBorder="1" applyAlignment="1"/>
    <xf numFmtId="164" fontId="2" fillId="0" borderId="0" xfId="1" applyNumberFormat="1" applyFont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1" fillId="3" borderId="1" xfId="1" applyNumberFormat="1" applyFont="1" applyFill="1" applyBorder="1" applyAlignment="1"/>
    <xf numFmtId="1" fontId="0" fillId="0" borderId="1" xfId="0" applyNumberFormat="1" applyBorder="1" applyAlignment="1">
      <alignment horizontal="center"/>
    </xf>
    <xf numFmtId="0" fontId="9" fillId="0" borderId="0" xfId="0" applyFont="1"/>
    <xf numFmtId="1" fontId="0" fillId="0" borderId="0" xfId="1" applyNumberFormat="1" applyFont="1"/>
    <xf numFmtId="0" fontId="7" fillId="0" borderId="0" xfId="0" applyFont="1"/>
    <xf numFmtId="1" fontId="1" fillId="3" borderId="1" xfId="1" applyNumberFormat="1" applyFont="1" applyFill="1" applyBorder="1" applyAlignment="1"/>
    <xf numFmtId="1" fontId="7" fillId="0" borderId="0" xfId="0" applyNumberFormat="1" applyFont="1"/>
    <xf numFmtId="164" fontId="0" fillId="3" borderId="1" xfId="1" applyNumberFormat="1" applyFont="1" applyFill="1" applyBorder="1" applyAlignment="1"/>
    <xf numFmtId="164" fontId="1" fillId="0" borderId="0" xfId="1" applyNumberFormat="1" applyFont="1"/>
    <xf numFmtId="1" fontId="1" fillId="2" borderId="0" xfId="0" applyNumberFormat="1" applyFont="1" applyFill="1"/>
    <xf numFmtId="0" fontId="0" fillId="3" borderId="1" xfId="0" applyFill="1" applyBorder="1" applyAlignment="1">
      <alignment horizontal="center"/>
    </xf>
    <xf numFmtId="43" fontId="1" fillId="4" borderId="1" xfId="1" applyFont="1" applyFill="1" applyBorder="1"/>
    <xf numFmtId="165" fontId="0" fillId="0" borderId="1" xfId="1" applyNumberFormat="1" applyFont="1" applyFill="1" applyBorder="1"/>
    <xf numFmtId="17" fontId="1" fillId="2" borderId="2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7" fontId="1" fillId="2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5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center"/>
    </xf>
    <xf numFmtId="17" fontId="1" fillId="2" borderId="2" xfId="0" applyNumberFormat="1" applyFont="1" applyFill="1" applyBorder="1" applyAlignment="1">
      <alignment horizontal="center" vertical="center"/>
    </xf>
    <xf numFmtId="17" fontId="1" fillId="2" borderId="3" xfId="0" applyNumberFormat="1" applyFont="1" applyFill="1" applyBorder="1" applyAlignment="1">
      <alignment horizontal="center" vertical="center"/>
    </xf>
    <xf numFmtId="17" fontId="1" fillId="2" borderId="4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8842E-E552-3443-BA41-61E91008CAFC}">
  <sheetPr>
    <pageSetUpPr fitToPage="1"/>
  </sheetPr>
  <dimension ref="A1:AT24"/>
  <sheetViews>
    <sheetView zoomScale="101" workbookViewId="0">
      <pane xSplit="1" ySplit="8" topLeftCell="B9" activePane="bottomRight" state="frozen"/>
      <selection activeCell="A2" sqref="A2:B2"/>
      <selection pane="topRight" activeCell="A2" sqref="A2:B2"/>
      <selection pane="bottomLeft" activeCell="A2" sqref="A2:B2"/>
      <selection pane="bottomRight" activeCell="F19" sqref="F19"/>
    </sheetView>
  </sheetViews>
  <sheetFormatPr defaultColWidth="11.453125" defaultRowHeight="14.5" x14ac:dyDescent="0.35"/>
  <cols>
    <col min="1" max="1" width="30.36328125" customWidth="1"/>
    <col min="2" max="4" width="12.1796875" bestFit="1" customWidth="1"/>
    <col min="5" max="5" width="10.453125" bestFit="1" customWidth="1"/>
    <col min="6" max="6" width="12.1796875" bestFit="1" customWidth="1"/>
    <col min="7" max="10" width="10.453125" bestFit="1" customWidth="1"/>
    <col min="11" max="11" width="12" bestFit="1" customWidth="1"/>
    <col min="12" max="15" width="10.453125" bestFit="1" customWidth="1"/>
    <col min="16" max="16" width="12" bestFit="1" customWidth="1"/>
    <col min="17" max="20" width="10.453125" bestFit="1" customWidth="1"/>
    <col min="21" max="21" width="12" bestFit="1" customWidth="1"/>
    <col min="41" max="41" width="12.81640625" bestFit="1" customWidth="1"/>
    <col min="46" max="46" width="12.81640625" bestFit="1" customWidth="1"/>
  </cols>
  <sheetData>
    <row r="1" spans="1:46" x14ac:dyDescent="0.35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</row>
    <row r="3" spans="1:46" x14ac:dyDescent="0.35">
      <c r="A3" s="1" t="s">
        <v>71</v>
      </c>
    </row>
    <row r="5" spans="1:46" x14ac:dyDescent="0.35">
      <c r="A5" s="1" t="s">
        <v>50</v>
      </c>
    </row>
    <row r="7" spans="1:46" x14ac:dyDescent="0.35">
      <c r="A7" s="66"/>
      <c r="B7" s="63" t="s">
        <v>72</v>
      </c>
      <c r="C7" s="64"/>
      <c r="D7" s="64"/>
      <c r="E7" s="64"/>
      <c r="F7" s="65"/>
      <c r="G7" s="59">
        <v>45748</v>
      </c>
      <c r="H7" s="60"/>
      <c r="I7" s="60"/>
      <c r="J7" s="60"/>
      <c r="K7" s="61"/>
      <c r="L7" s="59">
        <v>45778</v>
      </c>
      <c r="M7" s="60"/>
      <c r="N7" s="60"/>
      <c r="O7" s="60"/>
      <c r="P7" s="61"/>
      <c r="Q7" s="59">
        <v>45809</v>
      </c>
      <c r="R7" s="60"/>
      <c r="S7" s="60"/>
      <c r="T7" s="60"/>
      <c r="U7" s="61"/>
      <c r="V7" s="59">
        <v>45839</v>
      </c>
      <c r="W7" s="60"/>
      <c r="X7" s="60"/>
      <c r="Y7" s="60"/>
      <c r="Z7" s="61"/>
      <c r="AA7" s="59">
        <v>45870</v>
      </c>
      <c r="AB7" s="60"/>
      <c r="AC7" s="60"/>
      <c r="AD7" s="60"/>
      <c r="AE7" s="61"/>
      <c r="AF7" s="59">
        <v>45901</v>
      </c>
      <c r="AG7" s="60"/>
      <c r="AH7" s="60"/>
      <c r="AI7" s="60"/>
      <c r="AJ7" s="61"/>
      <c r="AK7" s="59">
        <v>45931</v>
      </c>
      <c r="AL7" s="60"/>
      <c r="AM7" s="60"/>
      <c r="AN7" s="60"/>
      <c r="AO7" s="61"/>
      <c r="AP7" s="59">
        <v>45962</v>
      </c>
      <c r="AQ7" s="60"/>
      <c r="AR7" s="60"/>
      <c r="AS7" s="60"/>
      <c r="AT7" s="61"/>
    </row>
    <row r="8" spans="1:46" x14ac:dyDescent="0.35">
      <c r="A8" s="66"/>
      <c r="B8" s="5" t="s">
        <v>2</v>
      </c>
      <c r="C8" s="5" t="s">
        <v>3</v>
      </c>
      <c r="D8" s="5" t="s">
        <v>4</v>
      </c>
      <c r="E8" s="5" t="s">
        <v>5</v>
      </c>
      <c r="F8" s="5" t="s">
        <v>45</v>
      </c>
      <c r="G8" s="5" t="s">
        <v>2</v>
      </c>
      <c r="H8" s="5" t="s">
        <v>3</v>
      </c>
      <c r="I8" s="5" t="s">
        <v>4</v>
      </c>
      <c r="J8" s="5" t="s">
        <v>5</v>
      </c>
      <c r="K8" s="5" t="s">
        <v>45</v>
      </c>
      <c r="L8" s="5" t="s">
        <v>2</v>
      </c>
      <c r="M8" s="5" t="s">
        <v>3</v>
      </c>
      <c r="N8" s="5" t="s">
        <v>4</v>
      </c>
      <c r="O8" s="5" t="s">
        <v>5</v>
      </c>
      <c r="P8" s="5" t="s">
        <v>45</v>
      </c>
      <c r="Q8" s="5" t="s">
        <v>2</v>
      </c>
      <c r="R8" s="5" t="s">
        <v>3</v>
      </c>
      <c r="S8" s="5" t="s">
        <v>4</v>
      </c>
      <c r="T8" s="5" t="s">
        <v>5</v>
      </c>
      <c r="U8" s="5" t="s">
        <v>45</v>
      </c>
      <c r="V8" s="5" t="s">
        <v>2</v>
      </c>
      <c r="W8" s="5" t="s">
        <v>3</v>
      </c>
      <c r="X8" s="5" t="s">
        <v>4</v>
      </c>
      <c r="Y8" s="5" t="s">
        <v>5</v>
      </c>
      <c r="Z8" s="5" t="s">
        <v>45</v>
      </c>
      <c r="AA8" s="5" t="s">
        <v>2</v>
      </c>
      <c r="AB8" s="5" t="s">
        <v>3</v>
      </c>
      <c r="AC8" s="5" t="s">
        <v>4</v>
      </c>
      <c r="AD8" s="5" t="s">
        <v>5</v>
      </c>
      <c r="AE8" s="5" t="s">
        <v>45</v>
      </c>
      <c r="AF8" s="5" t="s">
        <v>2</v>
      </c>
      <c r="AG8" s="5" t="s">
        <v>3</v>
      </c>
      <c r="AH8" s="5" t="s">
        <v>4</v>
      </c>
      <c r="AI8" s="5" t="s">
        <v>5</v>
      </c>
      <c r="AJ8" s="5" t="s">
        <v>45</v>
      </c>
      <c r="AK8" s="5" t="s">
        <v>2</v>
      </c>
      <c r="AL8" s="5" t="s">
        <v>3</v>
      </c>
      <c r="AM8" s="5" t="s">
        <v>4</v>
      </c>
      <c r="AN8" s="5" t="s">
        <v>5</v>
      </c>
      <c r="AO8" s="5" t="s">
        <v>45</v>
      </c>
      <c r="AP8" s="5" t="s">
        <v>2</v>
      </c>
      <c r="AQ8" s="5" t="s">
        <v>3</v>
      </c>
      <c r="AR8" s="5" t="s">
        <v>4</v>
      </c>
      <c r="AS8" s="5" t="s">
        <v>5</v>
      </c>
      <c r="AT8" s="5" t="s">
        <v>45</v>
      </c>
    </row>
    <row r="9" spans="1:46" x14ac:dyDescent="0.35">
      <c r="A9" s="8" t="s">
        <v>48</v>
      </c>
    </row>
    <row r="10" spans="1:46" x14ac:dyDescent="0.35">
      <c r="A10" s="4" t="s">
        <v>60</v>
      </c>
      <c r="B10" s="28">
        <f>'Collections-Statewise'!C46</f>
        <v>293207.34000000003</v>
      </c>
      <c r="C10" s="28">
        <f>'Collections-Statewise'!D46</f>
        <v>362947.71</v>
      </c>
      <c r="D10" s="28">
        <f>'Collections-Statewise'!E46</f>
        <v>429934.33000000013</v>
      </c>
      <c r="E10" s="28">
        <f>'Collections-Statewise'!F46</f>
        <v>83002.540000000008</v>
      </c>
      <c r="F10" s="28">
        <f>'Collections-Statewise'!G46</f>
        <v>1169091.9200000002</v>
      </c>
      <c r="G10" s="13">
        <f>'Collections-Statewise'!H46</f>
        <v>48633.729999999996</v>
      </c>
      <c r="H10" s="13">
        <f>'Collections-Statewise'!I46</f>
        <v>59372.430000000008</v>
      </c>
      <c r="I10" s="13">
        <f>'Collections-Statewise'!J46</f>
        <v>69504.38</v>
      </c>
      <c r="J10" s="13">
        <f>'Collections-Statewise'!K46</f>
        <v>12292.889999999998</v>
      </c>
      <c r="K10" s="13">
        <f>'Collections-Statewise'!L46</f>
        <v>189803.42999999996</v>
      </c>
      <c r="L10" s="13">
        <f>'Collections-Statewise'!M46</f>
        <v>35433.75</v>
      </c>
      <c r="M10" s="13">
        <f>'Collections-Statewise'!N46</f>
        <v>43901.590000000011</v>
      </c>
      <c r="N10" s="13">
        <f>'Collections-Statewise'!O46</f>
        <v>58766.679999999986</v>
      </c>
      <c r="O10" s="13">
        <f>'Collections-Statewise'!P46</f>
        <v>11682.609999999999</v>
      </c>
      <c r="P10" s="13">
        <f>'Collections-Statewise'!Q46</f>
        <v>149784.63</v>
      </c>
      <c r="Q10" s="13">
        <f>'Collections-Statewise'!R46</f>
        <v>34557.629999999997</v>
      </c>
      <c r="R10" s="13">
        <f>'Collections-Statewise'!S46</f>
        <v>43267.869999999995</v>
      </c>
      <c r="S10" s="13">
        <f>'Collections-Statewise'!T46</f>
        <v>48680.179999999986</v>
      </c>
      <c r="T10" s="13">
        <f>'Collections-Statewise'!U46</f>
        <v>12400.33</v>
      </c>
      <c r="U10" s="13">
        <f>'Collections-Statewise'!V46</f>
        <v>138906.00999999998</v>
      </c>
      <c r="V10" s="13">
        <f>'Collections-Statewise'!W46</f>
        <v>35470.01</v>
      </c>
      <c r="W10" s="13">
        <f>'Collections-Statewise'!X46</f>
        <v>44059.169999999991</v>
      </c>
      <c r="X10" s="13">
        <f>'Collections-Statewise'!Y46</f>
        <v>51910.210000000014</v>
      </c>
      <c r="Y10" s="13">
        <f>'Collections-Statewise'!Z46</f>
        <v>11583.77</v>
      </c>
      <c r="Z10" s="13">
        <f>'Collections-Statewise'!AA46</f>
        <v>143023.16</v>
      </c>
      <c r="AA10" s="13">
        <f>'Collections-Statewise'!AB46</f>
        <v>34076.089999999997</v>
      </c>
      <c r="AB10" s="13">
        <f>'Collections-Statewise'!AC46</f>
        <v>42854.490000000005</v>
      </c>
      <c r="AC10" s="13">
        <f>'Collections-Statewise'!AD46</f>
        <v>48639.280000000006</v>
      </c>
      <c r="AD10" s="13">
        <f>'Collections-Statewise'!AE46</f>
        <v>11391.759999999998</v>
      </c>
      <c r="AE10" s="13">
        <f>'Collections-Statewise'!AF46</f>
        <v>136961.62</v>
      </c>
      <c r="AF10" s="13">
        <f>'Collections-Statewise'!AG46</f>
        <v>33645.53</v>
      </c>
      <c r="AG10" s="13">
        <f>'Collections-Statewise'!AH46</f>
        <v>41835.650000000009</v>
      </c>
      <c r="AH10" s="13">
        <f>'Collections-Statewise'!AI46</f>
        <v>49852.89</v>
      </c>
      <c r="AI10" s="13">
        <f>'Collections-Statewise'!AJ46</f>
        <v>11190.429999999998</v>
      </c>
      <c r="AJ10" s="13">
        <f>'Collections-Statewise'!AK46</f>
        <v>136524.5</v>
      </c>
      <c r="AK10" s="13">
        <f>'Collections-Statewise'!AL46</f>
        <v>36547.30000000001</v>
      </c>
      <c r="AL10" s="13">
        <f>'Collections-Statewise'!AM46</f>
        <v>45134.090000000004</v>
      </c>
      <c r="AM10" s="13">
        <f>'Collections-Statewise'!AN46</f>
        <v>55646.84</v>
      </c>
      <c r="AN10" s="13">
        <f>'Collections-Statewise'!AO46</f>
        <v>7723.7700000000013</v>
      </c>
      <c r="AO10" s="13">
        <f>'Collections-Statewise'!AP46</f>
        <v>145051.99999999997</v>
      </c>
      <c r="AP10" s="13">
        <f>'Collections-Statewise'!AQ46</f>
        <v>34843.30000000001</v>
      </c>
      <c r="AQ10" s="13">
        <f>'Collections-Statewise'!AR46</f>
        <v>42522.419999999991</v>
      </c>
      <c r="AR10" s="13">
        <f>'Collections-Statewise'!AS46</f>
        <v>46933.87000000001</v>
      </c>
      <c r="AS10" s="13">
        <f>'Collections-Statewise'!AT46</f>
        <v>4736.9799999999996</v>
      </c>
      <c r="AT10" s="13">
        <f>'Collections-Statewise'!AU46</f>
        <v>129036.57</v>
      </c>
    </row>
    <row r="11" spans="1:46" x14ac:dyDescent="0.35">
      <c r="A11" s="4" t="s">
        <v>59</v>
      </c>
      <c r="B11" s="28">
        <f>'Collections-Statewise'!C48</f>
        <v>0</v>
      </c>
      <c r="C11" s="28">
        <f>'Collections-Statewise'!D48</f>
        <v>0</v>
      </c>
      <c r="D11" s="28">
        <f>'Collections-Statewise'!E48</f>
        <v>389398.66303283302</v>
      </c>
      <c r="E11" s="28">
        <f>'Collections-Statewise'!F48</f>
        <v>5908.3084614000009</v>
      </c>
      <c r="F11" s="28">
        <f>'Collections-Statewise'!G48</f>
        <v>395306.971494233</v>
      </c>
      <c r="G11" s="13">
        <f>'Collections-Statewise'!H48</f>
        <v>0</v>
      </c>
      <c r="H11" s="13">
        <f>'Collections-Statewise'!I48</f>
        <v>0</v>
      </c>
      <c r="I11" s="13">
        <f>'Collections-Statewise'!J48</f>
        <v>45754</v>
      </c>
      <c r="J11" s="13">
        <f>'Collections-Statewise'!K48</f>
        <v>1159</v>
      </c>
      <c r="K11" s="13">
        <f>'Collections-Statewise'!L48</f>
        <v>46913</v>
      </c>
      <c r="L11" s="13">
        <f>'Collections-Statewise'!M48</f>
        <v>0</v>
      </c>
      <c r="M11" s="13">
        <f>'Collections-Statewise'!N48</f>
        <v>0</v>
      </c>
      <c r="N11" s="13">
        <f>'Collections-Statewise'!O48</f>
        <v>50069.711089299999</v>
      </c>
      <c r="O11" s="13">
        <f>'Collections-Statewise'!P48</f>
        <v>1195.9985592</v>
      </c>
      <c r="P11" s="13">
        <f>'Collections-Statewise'!Q48</f>
        <v>51265.7096485</v>
      </c>
      <c r="Q11" s="13">
        <f>'Collections-Statewise'!R48</f>
        <v>0</v>
      </c>
      <c r="R11" s="13">
        <f>'Collections-Statewise'!S48</f>
        <v>0</v>
      </c>
      <c r="S11" s="13">
        <f>'Collections-Statewise'!T48</f>
        <v>44599.516060327005</v>
      </c>
      <c r="T11" s="13">
        <f>'Collections-Statewise'!U48</f>
        <v>1090.9803479</v>
      </c>
      <c r="U11" s="13">
        <f>'Collections-Statewise'!V48</f>
        <v>45690.496408227002</v>
      </c>
      <c r="V11" s="13">
        <f>'Collections-Statewise'!W48</f>
        <v>0</v>
      </c>
      <c r="W11" s="13">
        <f>'Collections-Statewise'!X48</f>
        <v>0</v>
      </c>
      <c r="X11" s="13">
        <f>'Collections-Statewise'!Y48</f>
        <v>51625.849254180001</v>
      </c>
      <c r="Y11" s="13">
        <f>'Collections-Statewise'!Z48</f>
        <v>1086.2157987999999</v>
      </c>
      <c r="Z11" s="13">
        <f>'Collections-Statewise'!AA48</f>
        <v>52712.065052980004</v>
      </c>
      <c r="AA11" s="13">
        <f>'Collections-Statewise'!AB48</f>
        <v>0</v>
      </c>
      <c r="AB11" s="13">
        <f>'Collections-Statewise'!AC48</f>
        <v>0</v>
      </c>
      <c r="AC11" s="13">
        <f>'Collections-Statewise'!AD48</f>
        <v>48546.490319204</v>
      </c>
      <c r="AD11" s="13">
        <f>'Collections-Statewise'!AE48</f>
        <v>807.33750270000007</v>
      </c>
      <c r="AE11" s="13">
        <f>'Collections-Statewise'!AF48</f>
        <v>49353.827821904</v>
      </c>
      <c r="AF11" s="13">
        <f>'Collections-Statewise'!AG48</f>
        <v>0</v>
      </c>
      <c r="AG11" s="13">
        <f>'Collections-Statewise'!AH48</f>
        <v>0</v>
      </c>
      <c r="AH11" s="13">
        <f>'Collections-Statewise'!AI48</f>
        <v>52030.524295490999</v>
      </c>
      <c r="AI11" s="13">
        <f>'Collections-Statewise'!AJ48</f>
        <v>461.50083559999996</v>
      </c>
      <c r="AJ11" s="13">
        <f>'Collections-Statewise'!AK48</f>
        <v>52492.025131091003</v>
      </c>
      <c r="AK11" s="13">
        <f>'Collections-Statewise'!AL48</f>
        <v>0</v>
      </c>
      <c r="AL11" s="13">
        <f>'Collections-Statewise'!AM48</f>
        <v>0</v>
      </c>
      <c r="AM11" s="13">
        <f>'Collections-Statewise'!AN48</f>
        <v>50796.394906130998</v>
      </c>
      <c r="AN11" s="13">
        <f>'Collections-Statewise'!AO48</f>
        <v>88.017889300000007</v>
      </c>
      <c r="AO11" s="13">
        <f>'Collections-Statewise'!AP48</f>
        <v>50884.412795430995</v>
      </c>
      <c r="AP11" s="13">
        <f>'Collections-Statewise'!AQ48</f>
        <v>0</v>
      </c>
      <c r="AQ11" s="13">
        <f>'Collections-Statewise'!AR48</f>
        <v>0</v>
      </c>
      <c r="AR11" s="13">
        <f>'Collections-Statewise'!AS48</f>
        <v>45976.177108200005</v>
      </c>
      <c r="AS11" s="13">
        <f>'Collections-Statewise'!AT48</f>
        <v>19.257527899999999</v>
      </c>
      <c r="AT11" s="13">
        <f>'Collections-Statewise'!AU48</f>
        <v>45995.434636100006</v>
      </c>
    </row>
    <row r="12" spans="1:46" x14ac:dyDescent="0.35">
      <c r="A12" s="8" t="s">
        <v>46</v>
      </c>
      <c r="B12" s="14">
        <f>SUM(B10:B11)</f>
        <v>293207.34000000003</v>
      </c>
      <c r="C12" s="14">
        <f t="shared" ref="C12:K12" si="0">SUM(C10:C11)</f>
        <v>362947.71</v>
      </c>
      <c r="D12" s="14">
        <f t="shared" si="0"/>
        <v>819332.9930328331</v>
      </c>
      <c r="E12" s="14">
        <f t="shared" si="0"/>
        <v>88910.848461400004</v>
      </c>
      <c r="F12" s="14">
        <f t="shared" si="0"/>
        <v>1564398.8914942332</v>
      </c>
      <c r="G12" s="15">
        <f t="shared" si="0"/>
        <v>48633.729999999996</v>
      </c>
      <c r="H12" s="15">
        <f t="shared" si="0"/>
        <v>59372.430000000008</v>
      </c>
      <c r="I12" s="15">
        <f t="shared" si="0"/>
        <v>115258.38</v>
      </c>
      <c r="J12" s="15">
        <f t="shared" si="0"/>
        <v>13451.889999999998</v>
      </c>
      <c r="K12" s="15">
        <f t="shared" si="0"/>
        <v>236716.42999999996</v>
      </c>
      <c r="L12" s="15">
        <f t="shared" ref="L12:P12" si="1">SUM(L10:L11)</f>
        <v>35433.75</v>
      </c>
      <c r="M12" s="15">
        <f t="shared" si="1"/>
        <v>43901.590000000011</v>
      </c>
      <c r="N12" s="15">
        <f t="shared" si="1"/>
        <v>108836.39108929998</v>
      </c>
      <c r="O12" s="15">
        <f t="shared" si="1"/>
        <v>12878.608559199998</v>
      </c>
      <c r="P12" s="15">
        <f t="shared" si="1"/>
        <v>201050.3396485</v>
      </c>
      <c r="Q12" s="15">
        <f t="shared" ref="Q12:U12" si="2">SUM(Q10:Q11)</f>
        <v>34557.629999999997</v>
      </c>
      <c r="R12" s="15">
        <f t="shared" si="2"/>
        <v>43267.869999999995</v>
      </c>
      <c r="S12" s="15">
        <f t="shared" si="2"/>
        <v>93279.696060326998</v>
      </c>
      <c r="T12" s="15">
        <f t="shared" si="2"/>
        <v>13491.3103479</v>
      </c>
      <c r="U12" s="15">
        <f t="shared" si="2"/>
        <v>184596.50640822697</v>
      </c>
      <c r="V12" s="15">
        <f t="shared" ref="V12:Z12" si="3">SUM(V10:V11)</f>
        <v>35470.01</v>
      </c>
      <c r="W12" s="15">
        <f t="shared" si="3"/>
        <v>44059.169999999991</v>
      </c>
      <c r="X12" s="15">
        <f t="shared" si="3"/>
        <v>103536.05925418001</v>
      </c>
      <c r="Y12" s="15">
        <f t="shared" si="3"/>
        <v>12669.9857988</v>
      </c>
      <c r="Z12" s="15">
        <f t="shared" si="3"/>
        <v>195735.22505298001</v>
      </c>
      <c r="AA12" s="15">
        <f t="shared" ref="AA12:AE12" si="4">SUM(AA10:AA11)</f>
        <v>34076.089999999997</v>
      </c>
      <c r="AB12" s="15">
        <f t="shared" si="4"/>
        <v>42854.490000000005</v>
      </c>
      <c r="AC12" s="15">
        <f t="shared" si="4"/>
        <v>97185.770319204006</v>
      </c>
      <c r="AD12" s="15">
        <f t="shared" si="4"/>
        <v>12199.097502699999</v>
      </c>
      <c r="AE12" s="15">
        <f t="shared" si="4"/>
        <v>186315.447821904</v>
      </c>
      <c r="AF12" s="15">
        <f t="shared" ref="AF12:AJ12" si="5">SUM(AF10:AF11)</f>
        <v>33645.53</v>
      </c>
      <c r="AG12" s="15">
        <f t="shared" si="5"/>
        <v>41835.650000000009</v>
      </c>
      <c r="AH12" s="15">
        <f t="shared" si="5"/>
        <v>101883.41429549101</v>
      </c>
      <c r="AI12" s="15">
        <f t="shared" si="5"/>
        <v>11651.930835599998</v>
      </c>
      <c r="AJ12" s="15">
        <f t="shared" si="5"/>
        <v>189016.52513109101</v>
      </c>
      <c r="AK12" s="15">
        <f t="shared" ref="AK12:AO12" si="6">SUM(AK10:AK11)</f>
        <v>36547.30000000001</v>
      </c>
      <c r="AL12" s="15">
        <f t="shared" si="6"/>
        <v>45134.090000000004</v>
      </c>
      <c r="AM12" s="15">
        <f t="shared" si="6"/>
        <v>106443.23490613099</v>
      </c>
      <c r="AN12" s="15">
        <f t="shared" si="6"/>
        <v>7811.7878893000016</v>
      </c>
      <c r="AO12" s="15">
        <f t="shared" si="6"/>
        <v>195936.41279543098</v>
      </c>
      <c r="AP12" s="15">
        <f t="shared" ref="AP12:AT12" si="7">SUM(AP10:AP11)</f>
        <v>34843.30000000001</v>
      </c>
      <c r="AQ12" s="15">
        <f t="shared" si="7"/>
        <v>42522.419999999991</v>
      </c>
      <c r="AR12" s="15">
        <f t="shared" si="7"/>
        <v>92910.047108200015</v>
      </c>
      <c r="AS12" s="15">
        <f t="shared" si="7"/>
        <v>4756.2375278999998</v>
      </c>
      <c r="AT12" s="15">
        <f t="shared" si="7"/>
        <v>175032.00463610003</v>
      </c>
    </row>
    <row r="13" spans="1:46" x14ac:dyDescent="0.35">
      <c r="B13" s="27"/>
      <c r="C13" s="27"/>
      <c r="D13" s="27"/>
      <c r="E13" s="27"/>
      <c r="F13" s="27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</row>
    <row r="14" spans="1:46" x14ac:dyDescent="0.35">
      <c r="A14" s="8" t="s">
        <v>49</v>
      </c>
    </row>
    <row r="15" spans="1:46" x14ac:dyDescent="0.35">
      <c r="A15" s="4" t="s">
        <v>61</v>
      </c>
      <c r="B15" s="28">
        <f>'Refund-Statewise'!C47</f>
        <v>25138.080000000009</v>
      </c>
      <c r="C15" s="28">
        <f>'Refund-Statewise'!D47</f>
        <v>32061.319999999996</v>
      </c>
      <c r="D15" s="28">
        <f>'Refund-Statewise'!E47</f>
        <v>50522.720000000001</v>
      </c>
      <c r="E15" s="28">
        <f>'Refund-Statewise'!F47</f>
        <v>3608.1900000000005</v>
      </c>
      <c r="F15" s="28">
        <f>'Refund-Statewise'!G47</f>
        <v>111330.31000000003</v>
      </c>
      <c r="G15" s="18">
        <f>'Refund-Statewise'!H47</f>
        <v>3232.6</v>
      </c>
      <c r="H15" s="18">
        <f>'Refund-Statewise'!I47</f>
        <v>3847.6900000000005</v>
      </c>
      <c r="I15" s="18">
        <f>'Refund-Statewise'!J47</f>
        <v>5854.4000000000005</v>
      </c>
      <c r="J15" s="18">
        <f>'Refund-Statewise'!K47</f>
        <v>451.12999999999994</v>
      </c>
      <c r="K15" s="18">
        <f>'Refund-Statewise'!L47</f>
        <v>13385.82</v>
      </c>
      <c r="L15" s="18">
        <f>'Refund-Statewise'!M47</f>
        <v>4242.7100000000009</v>
      </c>
      <c r="M15" s="18">
        <f>'Refund-Statewise'!N47</f>
        <v>5390.6600000000017</v>
      </c>
      <c r="N15" s="18">
        <f>'Refund-Statewise'!O47</f>
        <v>8365.5199999999986</v>
      </c>
      <c r="O15" s="18">
        <f>'Refund-Statewise'!P47</f>
        <v>314.61000000000007</v>
      </c>
      <c r="P15" s="18">
        <f>'Refund-Statewise'!Q47</f>
        <v>18313.5</v>
      </c>
      <c r="Q15" s="18">
        <f>'Refund-Statewise'!R47</f>
        <v>3193.73</v>
      </c>
      <c r="R15" s="18">
        <f>'Refund-Statewise'!S47</f>
        <v>3873.26</v>
      </c>
      <c r="S15" s="18">
        <f>'Refund-Statewise'!T47</f>
        <v>5372.2199999999993</v>
      </c>
      <c r="T15" s="18">
        <f>'Refund-Statewise'!U47</f>
        <v>203.53999999999996</v>
      </c>
      <c r="U15" s="18">
        <f>'Refund-Statewise'!V47</f>
        <v>12642.750000000004</v>
      </c>
      <c r="V15" s="18">
        <f>'Refund-Statewise'!W47</f>
        <v>3316.4400000000005</v>
      </c>
      <c r="W15" s="18">
        <f>'Refund-Statewise'!X47</f>
        <v>4541.8499999999985</v>
      </c>
      <c r="X15" s="18">
        <f>'Refund-Statewise'!Y47</f>
        <v>8646.51</v>
      </c>
      <c r="Y15" s="18">
        <f>'Refund-Statewise'!Z47</f>
        <v>477.73999999999995</v>
      </c>
      <c r="Z15" s="18">
        <f>'Refund-Statewise'!AA47</f>
        <v>16982.54</v>
      </c>
      <c r="AA15" s="18">
        <f>'Refund-Statewise'!AB47</f>
        <v>2602.29</v>
      </c>
      <c r="AB15" s="18">
        <f>'Refund-Statewise'!AC47</f>
        <v>3118.1099999999997</v>
      </c>
      <c r="AC15" s="18">
        <f>'Refund-Statewise'!AD47</f>
        <v>5001.0999999999995</v>
      </c>
      <c r="AD15" s="18">
        <f>'Refund-Statewise'!AE47</f>
        <v>291.90999999999997</v>
      </c>
      <c r="AE15" s="18">
        <f>'Refund-Statewise'!AF47</f>
        <v>11013.409999999996</v>
      </c>
      <c r="AF15" s="18">
        <f>'Refund-Statewise'!AG47</f>
        <v>3398.0900000000006</v>
      </c>
      <c r="AG15" s="18">
        <f>'Refund-Statewise'!AH47</f>
        <v>4282.5599999999995</v>
      </c>
      <c r="AH15" s="18">
        <f>'Refund-Statewise'!AI47</f>
        <v>7934.83</v>
      </c>
      <c r="AI15" s="18">
        <f>'Refund-Statewise'!AJ47</f>
        <v>635.58000000000027</v>
      </c>
      <c r="AJ15" s="18">
        <f>'Refund-Statewise'!AK47</f>
        <v>16251.059999999998</v>
      </c>
      <c r="AK15" s="18">
        <f>'Refund-Statewise'!AL47</f>
        <v>2972.85</v>
      </c>
      <c r="AL15" s="18">
        <f>'Refund-Statewise'!AM47</f>
        <v>4289.2800000000007</v>
      </c>
      <c r="AM15" s="58">
        <f>'Refund-Statewise'!AN47</f>
        <v>5504.3200000000006</v>
      </c>
      <c r="AN15" s="18">
        <f>'Refund-Statewise'!AO47</f>
        <v>492.11</v>
      </c>
      <c r="AO15" s="18">
        <f>'Refund-Statewise'!AP47</f>
        <v>13258.560000000001</v>
      </c>
      <c r="AP15" s="18">
        <f>'Refund-Statewise'!AQ47</f>
        <v>2179.37</v>
      </c>
      <c r="AQ15" s="18">
        <f>'Refund-Statewise'!AR47</f>
        <v>2717.9100000000003</v>
      </c>
      <c r="AR15" s="58">
        <f>'Refund-Statewise'!AS47</f>
        <v>3843.82</v>
      </c>
      <c r="AS15" s="18">
        <f>'Refund-Statewise'!AT47</f>
        <v>741.57</v>
      </c>
      <c r="AT15" s="18">
        <f>'Refund-Statewise'!AU47</f>
        <v>9482.6700000000019</v>
      </c>
    </row>
    <row r="16" spans="1:46" x14ac:dyDescent="0.35">
      <c r="A16" s="10" t="s">
        <v>62</v>
      </c>
      <c r="B16" s="28">
        <f>'Refund-Statewise'!C49</f>
        <v>0</v>
      </c>
      <c r="C16" s="28">
        <f>'Refund-Statewise'!D49</f>
        <v>0</v>
      </c>
      <c r="D16" s="28">
        <f>'Refund-Statewise'!E49</f>
        <v>88594.320548400006</v>
      </c>
      <c r="E16" s="28">
        <f>'Refund-Statewise'!F49</f>
        <v>1158.5932632000001</v>
      </c>
      <c r="F16" s="28">
        <f>'Refund-Statewise'!G49</f>
        <v>89752.913811599996</v>
      </c>
      <c r="G16" s="13">
        <f>'Refund-Statewise'!H49</f>
        <v>0</v>
      </c>
      <c r="H16" s="13">
        <f>'Refund-Statewise'!I49</f>
        <v>0</v>
      </c>
      <c r="I16" s="13">
        <f>'Refund-Statewise'!J49</f>
        <v>13716.3241179</v>
      </c>
      <c r="J16" s="13">
        <f>'Refund-Statewise'!K49</f>
        <v>238.44178629999999</v>
      </c>
      <c r="K16" s="13">
        <f>'Refund-Statewise'!L49</f>
        <v>13954.7659042</v>
      </c>
      <c r="L16" s="13">
        <f>'Refund-Statewise'!M49</f>
        <v>0</v>
      </c>
      <c r="M16" s="13">
        <f>'Refund-Statewise'!N49</f>
        <v>0</v>
      </c>
      <c r="N16" s="13">
        <f>'Refund-Statewise'!O49</f>
        <v>8793.5522058000006</v>
      </c>
      <c r="O16" s="13">
        <f>'Refund-Statewise'!P49</f>
        <v>102.51934850000001</v>
      </c>
      <c r="P16" s="13">
        <f>'Refund-Statewise'!Q49</f>
        <v>8896.0715543000006</v>
      </c>
      <c r="Q16" s="13">
        <f>'Refund-Statewise'!R49</f>
        <v>0</v>
      </c>
      <c r="R16" s="13">
        <f>'Refund-Statewise'!S49</f>
        <v>0</v>
      </c>
      <c r="S16" s="13">
        <f>'Refund-Statewise'!T49</f>
        <v>12688.4654362</v>
      </c>
      <c r="T16" s="13">
        <f>'Refund-Statewise'!U49</f>
        <v>159.42253919999999</v>
      </c>
      <c r="U16" s="13">
        <f>'Refund-Statewise'!V49</f>
        <v>12847.887975400001</v>
      </c>
      <c r="V16" s="13">
        <f>'Refund-Statewise'!W49</f>
        <v>0</v>
      </c>
      <c r="W16" s="13">
        <f>'Refund-Statewise'!X49</f>
        <v>0</v>
      </c>
      <c r="X16" s="13">
        <f>'Refund-Statewise'!Y49</f>
        <v>10014.2847836</v>
      </c>
      <c r="Y16" s="13">
        <f>'Refund-Statewise'!Z49</f>
        <v>149.5794022</v>
      </c>
      <c r="Z16" s="13">
        <f>'Refund-Statewise'!AA49</f>
        <v>10163.864185800001</v>
      </c>
      <c r="AA16" s="13">
        <f>'Refund-Statewise'!AB49</f>
        <v>0</v>
      </c>
      <c r="AB16" s="13">
        <f>'Refund-Statewise'!AC49</f>
        <v>0</v>
      </c>
      <c r="AC16" s="13">
        <f>'Refund-Statewise'!AD49</f>
        <v>8220.8262484000006</v>
      </c>
      <c r="AD16" s="13">
        <f>'Refund-Statewise'!AE49</f>
        <v>124.9486351</v>
      </c>
      <c r="AE16" s="13">
        <f>'Refund-Statewise'!AF49</f>
        <v>8345.7748835000002</v>
      </c>
      <c r="AF16" s="13">
        <f>'Refund-Statewise'!AG49</f>
        <v>0</v>
      </c>
      <c r="AG16" s="13">
        <f>'Refund-Statewise'!AH49</f>
        <v>0</v>
      </c>
      <c r="AH16" s="13">
        <f>'Refund-Statewise'!AI49</f>
        <v>12242.1672363</v>
      </c>
      <c r="AI16" s="13">
        <f>'Refund-Statewise'!AJ49</f>
        <v>163.57802269999999</v>
      </c>
      <c r="AJ16" s="13">
        <f>'Refund-Statewise'!AK49</f>
        <v>12405.745258999999</v>
      </c>
      <c r="AK16" s="13">
        <f>'Refund-Statewise'!AL49</f>
        <v>0</v>
      </c>
      <c r="AL16" s="13">
        <f>'Refund-Statewise'!AM49</f>
        <v>0</v>
      </c>
      <c r="AM16" s="13">
        <f>'Refund-Statewise'!AN49</f>
        <v>13463.382019000001</v>
      </c>
      <c r="AN16" s="13">
        <f>'Refund-Statewise'!AO49</f>
        <v>211.13600930000001</v>
      </c>
      <c r="AO16" s="13">
        <f>'Refund-Statewise'!AP49</f>
        <v>13674.518028300001</v>
      </c>
      <c r="AP16" s="13">
        <f>'Refund-Statewise'!AQ49</f>
        <v>0</v>
      </c>
      <c r="AQ16" s="13">
        <f>'Refund-Statewise'!AR49</f>
        <v>0</v>
      </c>
      <c r="AR16" s="13">
        <f>'Refund-Statewise'!AS49</f>
        <v>9455.3185011999994</v>
      </c>
      <c r="AS16" s="13">
        <f>'Refund-Statewise'!AT49</f>
        <v>8.9675198999999992</v>
      </c>
      <c r="AT16" s="13">
        <f>'Refund-Statewise'!AU49</f>
        <v>9464.2860210999988</v>
      </c>
    </row>
    <row r="17" spans="1:46" x14ac:dyDescent="0.35">
      <c r="A17" s="8" t="s">
        <v>47</v>
      </c>
      <c r="B17" s="14">
        <f>SUM(B15:B16)</f>
        <v>25138.080000000009</v>
      </c>
      <c r="C17" s="14">
        <f t="shared" ref="C17" si="8">SUM(C15:C16)</f>
        <v>32061.319999999996</v>
      </c>
      <c r="D17" s="14">
        <f t="shared" ref="D17" si="9">SUM(D15:D16)</f>
        <v>139117.04054840002</v>
      </c>
      <c r="E17" s="14">
        <f t="shared" ref="E17" si="10">SUM(E15:E16)</f>
        <v>4766.7832632000009</v>
      </c>
      <c r="F17" s="14">
        <f t="shared" ref="F17" si="11">SUM(F15:F16)</f>
        <v>201083.22381160001</v>
      </c>
      <c r="G17" s="15">
        <f t="shared" ref="G17" si="12">SUM(G15:G16)</f>
        <v>3232.6</v>
      </c>
      <c r="H17" s="15">
        <f t="shared" ref="H17" si="13">SUM(H15:H16)</f>
        <v>3847.6900000000005</v>
      </c>
      <c r="I17" s="15">
        <f t="shared" ref="I17" si="14">SUM(I15:I16)</f>
        <v>19570.724117900001</v>
      </c>
      <c r="J17" s="15">
        <f t="shared" ref="J17" si="15">SUM(J15:J16)</f>
        <v>689.57178629999999</v>
      </c>
      <c r="K17" s="15">
        <f t="shared" ref="K17:O17" si="16">SUM(K15:K16)</f>
        <v>27340.585904200001</v>
      </c>
      <c r="L17" s="15">
        <f t="shared" si="16"/>
        <v>4242.7100000000009</v>
      </c>
      <c r="M17" s="15">
        <f t="shared" si="16"/>
        <v>5390.6600000000017</v>
      </c>
      <c r="N17" s="15">
        <f t="shared" si="16"/>
        <v>17159.072205799999</v>
      </c>
      <c r="O17" s="15">
        <f t="shared" si="16"/>
        <v>417.12934850000011</v>
      </c>
      <c r="P17" s="15">
        <f t="shared" ref="P17:T17" si="17">SUM(P15:P16)</f>
        <v>27209.571554300001</v>
      </c>
      <c r="Q17" s="15">
        <f t="shared" si="17"/>
        <v>3193.73</v>
      </c>
      <c r="R17" s="15">
        <f t="shared" si="17"/>
        <v>3873.26</v>
      </c>
      <c r="S17" s="15">
        <f t="shared" si="17"/>
        <v>18060.685436200001</v>
      </c>
      <c r="T17" s="15">
        <f t="shared" si="17"/>
        <v>362.96253919999992</v>
      </c>
      <c r="U17" s="15">
        <f t="shared" ref="U17:Y17" si="18">SUM(U15:U16)</f>
        <v>25490.637975400005</v>
      </c>
      <c r="V17" s="15">
        <f t="shared" si="18"/>
        <v>3316.4400000000005</v>
      </c>
      <c r="W17" s="15">
        <f t="shared" si="18"/>
        <v>4541.8499999999985</v>
      </c>
      <c r="X17" s="15">
        <f t="shared" si="18"/>
        <v>18660.794783600002</v>
      </c>
      <c r="Y17" s="15">
        <f t="shared" si="18"/>
        <v>627.31940220000001</v>
      </c>
      <c r="Z17" s="15">
        <f t="shared" ref="Z17:AD17" si="19">SUM(Z15:Z16)</f>
        <v>27146.404185800002</v>
      </c>
      <c r="AA17" s="15">
        <f t="shared" si="19"/>
        <v>2602.29</v>
      </c>
      <c r="AB17" s="15">
        <f t="shared" si="19"/>
        <v>3118.1099999999997</v>
      </c>
      <c r="AC17" s="15">
        <f t="shared" si="19"/>
        <v>13221.926248399999</v>
      </c>
      <c r="AD17" s="15">
        <f t="shared" si="19"/>
        <v>416.85863509999996</v>
      </c>
      <c r="AE17" s="15">
        <f t="shared" ref="AE17:AI17" si="20">SUM(AE15:AE16)</f>
        <v>19359.184883499998</v>
      </c>
      <c r="AF17" s="15">
        <f t="shared" si="20"/>
        <v>3398.0900000000006</v>
      </c>
      <c r="AG17" s="15">
        <f t="shared" si="20"/>
        <v>4282.5599999999995</v>
      </c>
      <c r="AH17" s="15">
        <f t="shared" si="20"/>
        <v>20176.997236299998</v>
      </c>
      <c r="AI17" s="15">
        <f t="shared" si="20"/>
        <v>799.15802270000029</v>
      </c>
      <c r="AJ17" s="15">
        <f t="shared" ref="AJ17:AN17" si="21">SUM(AJ15:AJ16)</f>
        <v>28656.805258999997</v>
      </c>
      <c r="AK17" s="15">
        <f t="shared" si="21"/>
        <v>2972.85</v>
      </c>
      <c r="AL17" s="15">
        <f t="shared" si="21"/>
        <v>4289.2800000000007</v>
      </c>
      <c r="AM17" s="15">
        <f t="shared" si="21"/>
        <v>18967.702019</v>
      </c>
      <c r="AN17" s="15">
        <f t="shared" si="21"/>
        <v>703.24600929999997</v>
      </c>
      <c r="AO17" s="15">
        <f t="shared" ref="AO17:AS17" si="22">SUM(AO15:AO16)</f>
        <v>26933.078028300002</v>
      </c>
      <c r="AP17" s="15">
        <f t="shared" si="22"/>
        <v>2179.37</v>
      </c>
      <c r="AQ17" s="15">
        <f t="shared" si="22"/>
        <v>2717.9100000000003</v>
      </c>
      <c r="AR17" s="15">
        <f t="shared" si="22"/>
        <v>13299.138501199999</v>
      </c>
      <c r="AS17" s="15">
        <f t="shared" si="22"/>
        <v>750.53751990000001</v>
      </c>
      <c r="AT17" s="15">
        <f t="shared" ref="AT17" si="23">SUM(AT15:AT16)</f>
        <v>18946.956021099999</v>
      </c>
    </row>
    <row r="18" spans="1:46" x14ac:dyDescent="0.3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</row>
    <row r="19" spans="1:46" x14ac:dyDescent="0.35">
      <c r="A19" s="9" t="s">
        <v>52</v>
      </c>
      <c r="B19" s="17">
        <f>B12-B17</f>
        <v>268069.26</v>
      </c>
      <c r="C19" s="17">
        <f t="shared" ref="C19:K19" si="24">C12-C17</f>
        <v>330886.39</v>
      </c>
      <c r="D19" s="17">
        <f t="shared" si="24"/>
        <v>680215.95248443307</v>
      </c>
      <c r="E19" s="17">
        <f t="shared" si="24"/>
        <v>84144.065198199998</v>
      </c>
      <c r="F19" s="17">
        <f t="shared" si="24"/>
        <v>1363315.6676826333</v>
      </c>
      <c r="G19" s="17">
        <f t="shared" si="24"/>
        <v>45401.13</v>
      </c>
      <c r="H19" s="17">
        <f t="shared" si="24"/>
        <v>55524.740000000005</v>
      </c>
      <c r="I19" s="17">
        <f t="shared" si="24"/>
        <v>95687.655882100007</v>
      </c>
      <c r="J19" s="17">
        <f t="shared" si="24"/>
        <v>12762.318213699997</v>
      </c>
      <c r="K19" s="17">
        <f t="shared" si="24"/>
        <v>209375.84409579996</v>
      </c>
      <c r="L19" s="17">
        <f t="shared" ref="L19:P19" si="25">L12-L17</f>
        <v>31191.040000000001</v>
      </c>
      <c r="M19" s="17">
        <f t="shared" si="25"/>
        <v>38510.930000000008</v>
      </c>
      <c r="N19" s="17">
        <f t="shared" si="25"/>
        <v>91677.318883499989</v>
      </c>
      <c r="O19" s="17">
        <f t="shared" si="25"/>
        <v>12461.479210699998</v>
      </c>
      <c r="P19" s="17">
        <f t="shared" si="25"/>
        <v>173840.7680942</v>
      </c>
      <c r="Q19" s="17">
        <f t="shared" ref="Q19:U19" si="26">Q12-Q17</f>
        <v>31363.899999999998</v>
      </c>
      <c r="R19" s="17">
        <f t="shared" si="26"/>
        <v>39394.609999999993</v>
      </c>
      <c r="S19" s="17">
        <f t="shared" si="26"/>
        <v>75219.010624126997</v>
      </c>
      <c r="T19" s="17">
        <f t="shared" si="26"/>
        <v>13128.3478087</v>
      </c>
      <c r="U19" s="17">
        <f t="shared" si="26"/>
        <v>159105.86843282697</v>
      </c>
      <c r="V19" s="17">
        <f t="shared" ref="V19:Z19" si="27">V12-V17</f>
        <v>32153.57</v>
      </c>
      <c r="W19" s="17">
        <f t="shared" si="27"/>
        <v>39517.319999999992</v>
      </c>
      <c r="X19" s="17">
        <f t="shared" si="27"/>
        <v>84875.264470580005</v>
      </c>
      <c r="Y19" s="17">
        <f t="shared" si="27"/>
        <v>12042.6663966</v>
      </c>
      <c r="Z19" s="17">
        <f t="shared" si="27"/>
        <v>168588.82086718001</v>
      </c>
      <c r="AA19" s="17">
        <f t="shared" ref="AA19:AE19" si="28">AA12-AA17</f>
        <v>31473.799999999996</v>
      </c>
      <c r="AB19" s="17">
        <f t="shared" si="28"/>
        <v>39736.380000000005</v>
      </c>
      <c r="AC19" s="17">
        <f t="shared" si="28"/>
        <v>83963.844070804014</v>
      </c>
      <c r="AD19" s="17">
        <f t="shared" si="28"/>
        <v>11782.238867599999</v>
      </c>
      <c r="AE19" s="17">
        <f t="shared" si="28"/>
        <v>166956.26293840399</v>
      </c>
      <c r="AF19" s="17">
        <f t="shared" ref="AF19:AJ19" si="29">AF12-AF17</f>
        <v>30247.439999999999</v>
      </c>
      <c r="AG19" s="17">
        <f t="shared" si="29"/>
        <v>37553.090000000011</v>
      </c>
      <c r="AH19" s="17">
        <f t="shared" si="29"/>
        <v>81706.417059191008</v>
      </c>
      <c r="AI19" s="17">
        <f t="shared" si="29"/>
        <v>10852.772812899999</v>
      </c>
      <c r="AJ19" s="17">
        <f t="shared" si="29"/>
        <v>160359.71987209102</v>
      </c>
      <c r="AK19" s="17">
        <f t="shared" ref="AK19:AO19" si="30">AK12-AK17</f>
        <v>33574.450000000012</v>
      </c>
      <c r="AL19" s="17">
        <f t="shared" si="30"/>
        <v>40844.810000000005</v>
      </c>
      <c r="AM19" s="17">
        <f t="shared" si="30"/>
        <v>87475.53288713099</v>
      </c>
      <c r="AN19" s="17">
        <f t="shared" si="30"/>
        <v>7108.5418800000016</v>
      </c>
      <c r="AO19" s="57">
        <f t="shared" si="30"/>
        <v>169003.33476713099</v>
      </c>
      <c r="AP19" s="17">
        <f t="shared" ref="AP19:AT19" si="31">AP12-AP17</f>
        <v>32663.930000000011</v>
      </c>
      <c r="AQ19" s="17">
        <f t="shared" si="31"/>
        <v>39804.509999999987</v>
      </c>
      <c r="AR19" s="17">
        <f t="shared" si="31"/>
        <v>79610.908607000019</v>
      </c>
      <c r="AS19" s="17">
        <f t="shared" si="31"/>
        <v>4005.7000079999998</v>
      </c>
      <c r="AT19" s="57">
        <f t="shared" si="31"/>
        <v>156085.04861500004</v>
      </c>
    </row>
    <row r="20" spans="1:46" x14ac:dyDescent="0.35">
      <c r="F20" s="39"/>
    </row>
    <row r="21" spans="1:46" x14ac:dyDescent="0.35">
      <c r="B21" s="39"/>
      <c r="C21" s="39"/>
      <c r="D21" s="39"/>
      <c r="E21" s="39"/>
      <c r="F21" s="39"/>
    </row>
    <row r="22" spans="1:46" x14ac:dyDescent="0.35">
      <c r="F22" s="39"/>
    </row>
    <row r="23" spans="1:46" x14ac:dyDescent="0.35">
      <c r="B23" s="39"/>
      <c r="C23" s="39"/>
      <c r="D23" s="39"/>
      <c r="E23" s="39"/>
      <c r="F23" s="39"/>
    </row>
    <row r="24" spans="1:46" ht="15.5" x14ac:dyDescent="0.35">
      <c r="A24" s="29" t="s">
        <v>65</v>
      </c>
      <c r="B24" s="50" t="s">
        <v>67</v>
      </c>
      <c r="C24" s="50"/>
      <c r="D24" s="50"/>
      <c r="E24" s="50"/>
      <c r="F24" s="50"/>
      <c r="G24" s="50"/>
      <c r="H24" s="50"/>
    </row>
  </sheetData>
  <mergeCells count="11">
    <mergeCell ref="AP7:AT7"/>
    <mergeCell ref="A1:J1"/>
    <mergeCell ref="B7:F7"/>
    <mergeCell ref="G7:K7"/>
    <mergeCell ref="A7:A8"/>
    <mergeCell ref="L7:P7"/>
    <mergeCell ref="AK7:AO7"/>
    <mergeCell ref="AF7:AJ7"/>
    <mergeCell ref="AA7:AE7"/>
    <mergeCell ref="V7:Z7"/>
    <mergeCell ref="Q7:U7"/>
  </mergeCells>
  <pageMargins left="0.7" right="0.7" top="0.75" bottom="0.75" header="0.3" footer="0.3"/>
  <pageSetup paperSize="9" scale="5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54"/>
  <sheetViews>
    <sheetView zoomScale="70" zoomScaleNormal="70" workbookViewId="0">
      <pane xSplit="2" ySplit="6" topLeftCell="C24" activePane="bottomRight" state="frozen"/>
      <selection pane="topRight" activeCell="C1" sqref="C1"/>
      <selection pane="bottomLeft" activeCell="A7" sqref="A7"/>
      <selection pane="bottomRight" activeCell="AQ46" sqref="AQ46"/>
    </sheetView>
  </sheetViews>
  <sheetFormatPr defaultColWidth="11.453125" defaultRowHeight="14.5" x14ac:dyDescent="0.35"/>
  <cols>
    <col min="1" max="1" width="7.6328125" bestFit="1" customWidth="1"/>
    <col min="2" max="2" width="25.1796875" customWidth="1"/>
    <col min="3" max="5" width="12.453125" bestFit="1" customWidth="1"/>
    <col min="6" max="6" width="10.90625" bestFit="1" customWidth="1"/>
    <col min="7" max="7" width="12.453125" bestFit="1" customWidth="1"/>
    <col min="8" max="11" width="10.90625" bestFit="1" customWidth="1"/>
    <col min="12" max="12" width="12.453125" bestFit="1" customWidth="1"/>
    <col min="13" max="16" width="10.90625" bestFit="1" customWidth="1"/>
    <col min="17" max="17" width="12.453125" bestFit="1" customWidth="1"/>
    <col min="18" max="21" width="10.90625" bestFit="1" customWidth="1"/>
    <col min="22" max="22" width="12.453125" bestFit="1" customWidth="1"/>
    <col min="23" max="26" width="10.90625" bestFit="1" customWidth="1"/>
    <col min="27" max="27" width="12.453125" bestFit="1" customWidth="1"/>
    <col min="28" max="31" width="10.90625" bestFit="1" customWidth="1"/>
    <col min="32" max="32" width="12.453125" bestFit="1" customWidth="1"/>
    <col min="33" max="36" width="10.90625" bestFit="1" customWidth="1"/>
    <col min="37" max="37" width="12.453125" bestFit="1" customWidth="1"/>
    <col min="38" max="41" width="10.90625" bestFit="1" customWidth="1"/>
    <col min="42" max="42" width="12.453125" bestFit="1" customWidth="1"/>
    <col min="43" max="43" width="12.08984375" customWidth="1"/>
    <col min="44" max="46" width="13.36328125" bestFit="1" customWidth="1"/>
    <col min="47" max="47" width="15" bestFit="1" customWidth="1"/>
    <col min="48" max="48" width="12.08984375" customWidth="1"/>
    <col min="49" max="51" width="13.36328125" bestFit="1" customWidth="1"/>
    <col min="52" max="52" width="15" bestFit="1" customWidth="1"/>
    <col min="53" max="53" width="12.08984375" customWidth="1"/>
    <col min="54" max="56" width="13.36328125" bestFit="1" customWidth="1"/>
    <col min="57" max="57" width="15" bestFit="1" customWidth="1"/>
    <col min="58" max="58" width="12.08984375" customWidth="1"/>
    <col min="59" max="61" width="13.36328125" bestFit="1" customWidth="1"/>
    <col min="62" max="62" width="15" bestFit="1" customWidth="1"/>
    <col min="63" max="63" width="12.08984375" customWidth="1"/>
    <col min="64" max="66" width="13.36328125" bestFit="1" customWidth="1"/>
    <col min="67" max="67" width="15" bestFit="1" customWidth="1"/>
  </cols>
  <sheetData>
    <row r="1" spans="1:63" x14ac:dyDescent="0.35">
      <c r="A1" s="11" t="s">
        <v>69</v>
      </c>
      <c r="B1" s="11"/>
      <c r="C1" s="11"/>
      <c r="D1" s="11"/>
      <c r="E1" s="11"/>
      <c r="F1" s="11"/>
      <c r="G1" s="11"/>
    </row>
    <row r="2" spans="1:63" x14ac:dyDescent="0.35">
      <c r="A2" s="67" t="str">
        <f>'GST_Revenue-All_India'!A3</f>
        <v>Data upto : 30th Nov 2025</v>
      </c>
      <c r="B2" s="67"/>
    </row>
    <row r="3" spans="1:63" ht="18.5" x14ac:dyDescent="0.45">
      <c r="C3" s="1" t="s">
        <v>0</v>
      </c>
      <c r="AQ3" s="48"/>
      <c r="AV3" s="48"/>
      <c r="BA3" s="48"/>
      <c r="BF3" s="48"/>
      <c r="BK3" s="48"/>
    </row>
    <row r="4" spans="1:63" x14ac:dyDescent="0.35">
      <c r="A4" s="68" t="s">
        <v>53</v>
      </c>
      <c r="B4" s="68"/>
      <c r="C4" s="1"/>
    </row>
    <row r="5" spans="1:63" x14ac:dyDescent="0.35">
      <c r="A5" s="72" t="s">
        <v>44</v>
      </c>
      <c r="B5" s="72" t="s">
        <v>1</v>
      </c>
      <c r="C5" s="63" t="str">
        <f>'GST_Revenue-All_India'!B7</f>
        <v>Financial Year (up to the Month - Nov 2025)</v>
      </c>
      <c r="D5" s="64"/>
      <c r="E5" s="64"/>
      <c r="F5" s="64"/>
      <c r="G5" s="65"/>
      <c r="H5" s="59">
        <v>45748</v>
      </c>
      <c r="I5" s="60"/>
      <c r="J5" s="60"/>
      <c r="K5" s="60"/>
      <c r="L5" s="61"/>
      <c r="M5" s="59">
        <v>45778</v>
      </c>
      <c r="N5" s="60"/>
      <c r="O5" s="60"/>
      <c r="P5" s="60"/>
      <c r="Q5" s="61"/>
      <c r="R5" s="59">
        <v>45809</v>
      </c>
      <c r="S5" s="60"/>
      <c r="T5" s="60"/>
      <c r="U5" s="60"/>
      <c r="V5" s="61"/>
      <c r="W5" s="59">
        <v>45839</v>
      </c>
      <c r="X5" s="60"/>
      <c r="Y5" s="60"/>
      <c r="Z5" s="60"/>
      <c r="AA5" s="61"/>
      <c r="AB5" s="59">
        <v>45870</v>
      </c>
      <c r="AC5" s="60"/>
      <c r="AD5" s="60"/>
      <c r="AE5" s="60"/>
      <c r="AF5" s="61"/>
      <c r="AG5" s="59">
        <v>45901</v>
      </c>
      <c r="AH5" s="60"/>
      <c r="AI5" s="60"/>
      <c r="AJ5" s="60"/>
      <c r="AK5" s="61"/>
      <c r="AL5" s="59">
        <v>45931</v>
      </c>
      <c r="AM5" s="60"/>
      <c r="AN5" s="60"/>
      <c r="AO5" s="60"/>
      <c r="AP5" s="61"/>
      <c r="AQ5" s="59">
        <v>45962</v>
      </c>
      <c r="AR5" s="60"/>
      <c r="AS5" s="60"/>
      <c r="AT5" s="60"/>
      <c r="AU5" s="61"/>
    </row>
    <row r="6" spans="1:63" x14ac:dyDescent="0.35">
      <c r="A6" s="72"/>
      <c r="B6" s="72"/>
      <c r="C6" s="5" t="s">
        <v>2</v>
      </c>
      <c r="D6" s="5" t="s">
        <v>3</v>
      </c>
      <c r="E6" s="5" t="s">
        <v>4</v>
      </c>
      <c r="F6" s="5" t="s">
        <v>5</v>
      </c>
      <c r="G6" s="5" t="s">
        <v>45</v>
      </c>
      <c r="H6" s="5" t="s">
        <v>2</v>
      </c>
      <c r="I6" s="5" t="s">
        <v>3</v>
      </c>
      <c r="J6" s="5" t="s">
        <v>4</v>
      </c>
      <c r="K6" s="5" t="s">
        <v>5</v>
      </c>
      <c r="L6" s="5" t="s">
        <v>45</v>
      </c>
      <c r="M6" s="5" t="s">
        <v>2</v>
      </c>
      <c r="N6" s="5" t="s">
        <v>3</v>
      </c>
      <c r="O6" s="5" t="s">
        <v>4</v>
      </c>
      <c r="P6" s="5" t="s">
        <v>5</v>
      </c>
      <c r="Q6" s="5" t="s">
        <v>45</v>
      </c>
      <c r="R6" s="5" t="s">
        <v>2</v>
      </c>
      <c r="S6" s="5" t="s">
        <v>3</v>
      </c>
      <c r="T6" s="5" t="s">
        <v>4</v>
      </c>
      <c r="U6" s="5" t="s">
        <v>5</v>
      </c>
      <c r="V6" s="5" t="s">
        <v>45</v>
      </c>
      <c r="W6" s="5" t="s">
        <v>2</v>
      </c>
      <c r="X6" s="5" t="s">
        <v>3</v>
      </c>
      <c r="Y6" s="5" t="s">
        <v>4</v>
      </c>
      <c r="Z6" s="5" t="s">
        <v>5</v>
      </c>
      <c r="AA6" s="5" t="s">
        <v>45</v>
      </c>
      <c r="AB6" s="5" t="s">
        <v>2</v>
      </c>
      <c r="AC6" s="5" t="s">
        <v>3</v>
      </c>
      <c r="AD6" s="5" t="s">
        <v>4</v>
      </c>
      <c r="AE6" s="5" t="s">
        <v>5</v>
      </c>
      <c r="AF6" s="5" t="s">
        <v>45</v>
      </c>
      <c r="AG6" s="5" t="s">
        <v>2</v>
      </c>
      <c r="AH6" s="5" t="s">
        <v>3</v>
      </c>
      <c r="AI6" s="5" t="s">
        <v>4</v>
      </c>
      <c r="AJ6" s="5" t="s">
        <v>5</v>
      </c>
      <c r="AK6" s="5" t="s">
        <v>45</v>
      </c>
      <c r="AL6" s="5" t="s">
        <v>2</v>
      </c>
      <c r="AM6" s="5" t="s">
        <v>3</v>
      </c>
      <c r="AN6" s="5" t="s">
        <v>4</v>
      </c>
      <c r="AO6" s="5" t="s">
        <v>5</v>
      </c>
      <c r="AP6" s="5" t="s">
        <v>45</v>
      </c>
      <c r="AQ6" s="5" t="s">
        <v>2</v>
      </c>
      <c r="AR6" s="5" t="s">
        <v>3</v>
      </c>
      <c r="AS6" s="5" t="s">
        <v>4</v>
      </c>
      <c r="AT6" s="5" t="s">
        <v>5</v>
      </c>
      <c r="AU6" s="5" t="s">
        <v>45</v>
      </c>
    </row>
    <row r="7" spans="1:63" x14ac:dyDescent="0.35">
      <c r="A7" s="6">
        <v>1</v>
      </c>
      <c r="B7" s="2" t="s">
        <v>6</v>
      </c>
      <c r="C7" s="19">
        <f t="shared" ref="C7:C45" si="0">H7+M7+R7+W7+AB7+AG7+AL7+AQ7+AV7+BA7+BF7+BK7</f>
        <v>1444.5500000000002</v>
      </c>
      <c r="D7" s="19">
        <f t="shared" ref="D7:D45" si="1">I7+N7+S7+X7+AC7+AH7+AM7+AR7+AW7+BB7+BG7+BL7</f>
        <v>1984.0600000000002</v>
      </c>
      <c r="E7" s="19">
        <f t="shared" ref="E7:E45" si="2">J7+O7+T7+Y7+AD7+AI7+AN7+AS7+AX7+BC7+BH7+BM7</f>
        <v>1433.8500000000001</v>
      </c>
      <c r="F7" s="19">
        <f t="shared" ref="F7:F45" si="3">K7+P7+U7+Z7+AE7+AJ7+AO7+AT7+AY7+BD7+BI7+BN7</f>
        <v>84.14</v>
      </c>
      <c r="G7" s="19">
        <f t="shared" ref="G7:G44" si="4">L7+Q7+V7+AA7+AF7+AK7+AP7+AU7+AZ7+BE7+BJ7+BO7</f>
        <v>4946.6000000000004</v>
      </c>
      <c r="H7" s="20">
        <v>277.39</v>
      </c>
      <c r="I7" s="20">
        <v>376.34</v>
      </c>
      <c r="J7" s="20">
        <v>214.21</v>
      </c>
      <c r="K7" s="20">
        <v>12.44</v>
      </c>
      <c r="L7" s="20">
        <f>SUM(H7:K7)</f>
        <v>880.38000000000011</v>
      </c>
      <c r="M7" s="20">
        <v>138.34</v>
      </c>
      <c r="N7" s="20">
        <v>201.87</v>
      </c>
      <c r="O7" s="20">
        <v>224.95</v>
      </c>
      <c r="P7" s="20">
        <v>12.89</v>
      </c>
      <c r="Q7" s="20">
        <f>SUM(M7:P7)</f>
        <v>578.05000000000007</v>
      </c>
      <c r="R7" s="20">
        <v>156.78</v>
      </c>
      <c r="S7" s="20">
        <v>214.19</v>
      </c>
      <c r="T7" s="20">
        <v>181.14</v>
      </c>
      <c r="U7" s="20">
        <v>13.85</v>
      </c>
      <c r="V7" s="20">
        <f>SUM(R7:U7)</f>
        <v>565.96</v>
      </c>
      <c r="W7" s="20">
        <v>153.07</v>
      </c>
      <c r="X7" s="20">
        <v>224.07</v>
      </c>
      <c r="Y7" s="20">
        <v>203.62</v>
      </c>
      <c r="Z7" s="20">
        <v>17.95</v>
      </c>
      <c r="AA7" s="20">
        <f>SUM(W7:Z7)</f>
        <v>598.71</v>
      </c>
      <c r="AB7" s="20">
        <v>162.30000000000001</v>
      </c>
      <c r="AC7" s="20">
        <v>235.04</v>
      </c>
      <c r="AD7" s="20">
        <v>171.11</v>
      </c>
      <c r="AE7" s="20">
        <v>13.54</v>
      </c>
      <c r="AF7" s="20">
        <f>SUM(AB7:AE7)</f>
        <v>581.99</v>
      </c>
      <c r="AG7" s="20">
        <v>234.64</v>
      </c>
      <c r="AH7" s="20">
        <v>290.85000000000002</v>
      </c>
      <c r="AI7" s="20">
        <v>164.96</v>
      </c>
      <c r="AJ7" s="20">
        <v>8.2100000000000009</v>
      </c>
      <c r="AK7" s="20">
        <f>SUM(AG7:AJ7)</f>
        <v>698.66000000000008</v>
      </c>
      <c r="AL7" s="20">
        <v>168.91</v>
      </c>
      <c r="AM7" s="20">
        <v>228.04</v>
      </c>
      <c r="AN7" s="20">
        <v>148.87</v>
      </c>
      <c r="AO7" s="20">
        <v>4.72</v>
      </c>
      <c r="AP7" s="20">
        <f>SUM(AL7:AO7)</f>
        <v>550.54</v>
      </c>
      <c r="AQ7" s="20">
        <v>153.12</v>
      </c>
      <c r="AR7" s="20">
        <v>213.66</v>
      </c>
      <c r="AS7" s="20">
        <v>124.99</v>
      </c>
      <c r="AT7" s="20">
        <v>0.54</v>
      </c>
      <c r="AU7" s="20">
        <f>SUM(AQ7:AT7)</f>
        <v>492.31</v>
      </c>
    </row>
    <row r="8" spans="1:63" x14ac:dyDescent="0.35">
      <c r="A8" s="6">
        <v>2</v>
      </c>
      <c r="B8" s="2" t="s">
        <v>7</v>
      </c>
      <c r="C8" s="19">
        <f t="shared" si="0"/>
        <v>1286.5899999999999</v>
      </c>
      <c r="D8" s="19">
        <f t="shared" si="1"/>
        <v>1786.0499999999997</v>
      </c>
      <c r="E8" s="19">
        <f t="shared" si="2"/>
        <v>3707.6800000000003</v>
      </c>
      <c r="F8" s="19">
        <f t="shared" si="3"/>
        <v>43.469999999999992</v>
      </c>
      <c r="G8" s="19">
        <f t="shared" si="4"/>
        <v>6823.79</v>
      </c>
      <c r="H8" s="20">
        <v>232.78</v>
      </c>
      <c r="I8" s="20">
        <v>315.41000000000003</v>
      </c>
      <c r="J8" s="20">
        <v>540.51</v>
      </c>
      <c r="K8" s="20">
        <v>5.76</v>
      </c>
      <c r="L8" s="20">
        <f t="shared" ref="L8:L45" si="5">SUM(H8:K8)</f>
        <v>1094.46</v>
      </c>
      <c r="M8" s="20">
        <v>148.51</v>
      </c>
      <c r="N8" s="20">
        <v>203.64</v>
      </c>
      <c r="O8" s="20">
        <v>489.03</v>
      </c>
      <c r="P8" s="20">
        <v>8.09</v>
      </c>
      <c r="Q8" s="20">
        <f t="shared" ref="Q8:Q45" si="6">SUM(M8:P8)</f>
        <v>849.27</v>
      </c>
      <c r="R8" s="20">
        <v>153.22999999999999</v>
      </c>
      <c r="S8" s="20">
        <v>213.67</v>
      </c>
      <c r="T8" s="20">
        <v>527.82000000000005</v>
      </c>
      <c r="U8" s="20">
        <v>7.73</v>
      </c>
      <c r="V8" s="20">
        <f t="shared" ref="V8:V45" si="7">SUM(R8:U8)</f>
        <v>902.45</v>
      </c>
      <c r="W8" s="20">
        <v>172.62</v>
      </c>
      <c r="X8" s="20">
        <v>244.12</v>
      </c>
      <c r="Y8" s="20">
        <v>524.65</v>
      </c>
      <c r="Z8" s="20">
        <v>8.4</v>
      </c>
      <c r="AA8" s="20">
        <f t="shared" ref="AA8:AA45" si="8">SUM(W8:Z8)</f>
        <v>949.79</v>
      </c>
      <c r="AB8" s="20">
        <v>147.9</v>
      </c>
      <c r="AC8" s="20">
        <v>210.38</v>
      </c>
      <c r="AD8" s="20">
        <v>506.56</v>
      </c>
      <c r="AE8" s="20">
        <v>5.89</v>
      </c>
      <c r="AF8" s="20">
        <f t="shared" ref="AF8:AF45" si="9">SUM(AB8:AE8)</f>
        <v>870.7299999999999</v>
      </c>
      <c r="AG8" s="20">
        <v>140.93</v>
      </c>
      <c r="AH8" s="20">
        <v>195.32</v>
      </c>
      <c r="AI8" s="20">
        <v>478.34</v>
      </c>
      <c r="AJ8" s="20">
        <v>4.4800000000000004</v>
      </c>
      <c r="AK8" s="20">
        <f t="shared" ref="AK8:AK45" si="10">SUM(AG8:AJ8)</f>
        <v>819.06999999999994</v>
      </c>
      <c r="AL8" s="20">
        <v>142.35</v>
      </c>
      <c r="AM8" s="20">
        <v>194.38</v>
      </c>
      <c r="AN8" s="20">
        <v>382.47</v>
      </c>
      <c r="AO8" s="20">
        <v>2.72</v>
      </c>
      <c r="AP8" s="20">
        <f t="shared" ref="AP8:AP45" si="11">SUM(AL8:AO8)</f>
        <v>721.92000000000007</v>
      </c>
      <c r="AQ8" s="20">
        <v>148.27000000000001</v>
      </c>
      <c r="AR8" s="20">
        <v>209.13</v>
      </c>
      <c r="AS8" s="20">
        <v>258.3</v>
      </c>
      <c r="AT8" s="20">
        <v>0.4</v>
      </c>
      <c r="AU8" s="20">
        <f t="shared" ref="AU8:AU45" si="12">SUM(AQ8:AT8)</f>
        <v>616.1</v>
      </c>
    </row>
    <row r="9" spans="1:63" x14ac:dyDescent="0.35">
      <c r="A9" s="6">
        <v>3</v>
      </c>
      <c r="B9" s="2" t="s">
        <v>8</v>
      </c>
      <c r="C9" s="19">
        <f t="shared" si="0"/>
        <v>4648.9799999999996</v>
      </c>
      <c r="D9" s="19">
        <f t="shared" si="1"/>
        <v>6554.6</v>
      </c>
      <c r="E9" s="19">
        <f t="shared" si="2"/>
        <v>7456.8700000000008</v>
      </c>
      <c r="F9" s="19">
        <f t="shared" si="3"/>
        <v>257.51</v>
      </c>
      <c r="G9" s="19">
        <f t="shared" si="4"/>
        <v>18917.96</v>
      </c>
      <c r="H9" s="20">
        <v>767.72</v>
      </c>
      <c r="I9" s="20">
        <v>1082.46</v>
      </c>
      <c r="J9" s="20">
        <v>1213.08</v>
      </c>
      <c r="K9" s="20">
        <v>40.549999999999997</v>
      </c>
      <c r="L9" s="20">
        <f t="shared" si="5"/>
        <v>3103.8100000000004</v>
      </c>
      <c r="M9" s="20">
        <v>554.4</v>
      </c>
      <c r="N9" s="20">
        <v>797.47</v>
      </c>
      <c r="O9" s="20">
        <v>1014.38</v>
      </c>
      <c r="P9" s="20">
        <v>47.32</v>
      </c>
      <c r="Q9" s="20">
        <f t="shared" si="6"/>
        <v>2413.5700000000002</v>
      </c>
      <c r="R9" s="20">
        <v>539.67999999999995</v>
      </c>
      <c r="S9" s="20">
        <v>782.67</v>
      </c>
      <c r="T9" s="20">
        <v>863.6</v>
      </c>
      <c r="U9" s="20">
        <v>45.62</v>
      </c>
      <c r="V9" s="20">
        <f t="shared" si="7"/>
        <v>2231.5699999999997</v>
      </c>
      <c r="W9" s="20">
        <v>589.54999999999995</v>
      </c>
      <c r="X9" s="20">
        <v>815.84</v>
      </c>
      <c r="Y9" s="20">
        <v>876.46</v>
      </c>
      <c r="Z9" s="20">
        <v>40.700000000000003</v>
      </c>
      <c r="AA9" s="20">
        <f t="shared" si="8"/>
        <v>2322.5499999999997</v>
      </c>
      <c r="AB9" s="20">
        <v>535.62</v>
      </c>
      <c r="AC9" s="20">
        <v>750.37</v>
      </c>
      <c r="AD9" s="20">
        <v>882.11</v>
      </c>
      <c r="AE9" s="20">
        <v>31.28</v>
      </c>
      <c r="AF9" s="20">
        <f t="shared" si="9"/>
        <v>2199.38</v>
      </c>
      <c r="AG9" s="20">
        <v>516.23</v>
      </c>
      <c r="AH9" s="20">
        <v>738.05</v>
      </c>
      <c r="AI9" s="20">
        <v>912.59</v>
      </c>
      <c r="AJ9" s="20">
        <v>27.11</v>
      </c>
      <c r="AK9" s="20">
        <f t="shared" si="10"/>
        <v>2193.98</v>
      </c>
      <c r="AL9" s="20">
        <v>588.33000000000004</v>
      </c>
      <c r="AM9" s="20">
        <v>803.07</v>
      </c>
      <c r="AN9" s="20">
        <v>899.31</v>
      </c>
      <c r="AO9" s="20">
        <v>20.059999999999999</v>
      </c>
      <c r="AP9" s="20">
        <f t="shared" si="11"/>
        <v>2310.77</v>
      </c>
      <c r="AQ9" s="20">
        <v>557.45000000000005</v>
      </c>
      <c r="AR9" s="20">
        <v>784.67</v>
      </c>
      <c r="AS9" s="20">
        <v>795.34</v>
      </c>
      <c r="AT9" s="20">
        <v>4.87</v>
      </c>
      <c r="AU9" s="20">
        <f t="shared" si="12"/>
        <v>2142.33</v>
      </c>
    </row>
    <row r="10" spans="1:63" x14ac:dyDescent="0.35">
      <c r="A10" s="6">
        <v>4</v>
      </c>
      <c r="B10" s="2" t="s">
        <v>9</v>
      </c>
      <c r="C10" s="19">
        <f t="shared" si="0"/>
        <v>399.11</v>
      </c>
      <c r="D10" s="19">
        <f t="shared" si="1"/>
        <v>502.42</v>
      </c>
      <c r="E10" s="19">
        <f t="shared" si="2"/>
        <v>1181.3</v>
      </c>
      <c r="F10" s="19">
        <f t="shared" si="3"/>
        <v>17.309999999999999</v>
      </c>
      <c r="G10" s="19">
        <f t="shared" si="4"/>
        <v>2100.1400000000003</v>
      </c>
      <c r="H10" s="20">
        <v>62.68</v>
      </c>
      <c r="I10" s="20">
        <v>79.17</v>
      </c>
      <c r="J10" s="20">
        <v>190.19</v>
      </c>
      <c r="K10" s="20">
        <v>2.23</v>
      </c>
      <c r="L10" s="20">
        <f t="shared" si="5"/>
        <v>334.27</v>
      </c>
      <c r="M10" s="20">
        <v>51.61</v>
      </c>
      <c r="N10" s="20">
        <v>59.71</v>
      </c>
      <c r="O10" s="20">
        <v>250.37</v>
      </c>
      <c r="P10" s="20">
        <v>1.18</v>
      </c>
      <c r="Q10" s="20">
        <f t="shared" si="6"/>
        <v>362.87</v>
      </c>
      <c r="R10" s="20">
        <v>43.97</v>
      </c>
      <c r="S10" s="20">
        <v>58.62</v>
      </c>
      <c r="T10" s="20">
        <v>111.96</v>
      </c>
      <c r="U10" s="20">
        <v>5.04</v>
      </c>
      <c r="V10" s="20">
        <f t="shared" si="7"/>
        <v>219.59</v>
      </c>
      <c r="W10" s="20">
        <v>47.01</v>
      </c>
      <c r="X10" s="20">
        <v>59.52</v>
      </c>
      <c r="Y10" s="20">
        <v>113.07</v>
      </c>
      <c r="Z10" s="20">
        <v>1.53</v>
      </c>
      <c r="AA10" s="20">
        <f t="shared" si="8"/>
        <v>221.13</v>
      </c>
      <c r="AB10" s="20">
        <v>46.09</v>
      </c>
      <c r="AC10" s="20">
        <v>60.54</v>
      </c>
      <c r="AD10" s="20">
        <v>105.49</v>
      </c>
      <c r="AE10" s="20">
        <v>2.19</v>
      </c>
      <c r="AF10" s="20">
        <f t="shared" si="9"/>
        <v>214.31</v>
      </c>
      <c r="AG10" s="20">
        <v>44.61</v>
      </c>
      <c r="AH10" s="20">
        <v>54.87</v>
      </c>
      <c r="AI10" s="20">
        <v>129.27000000000001</v>
      </c>
      <c r="AJ10" s="20">
        <v>2</v>
      </c>
      <c r="AK10" s="20">
        <f t="shared" si="10"/>
        <v>230.75</v>
      </c>
      <c r="AL10" s="20">
        <v>50.48</v>
      </c>
      <c r="AM10" s="20">
        <v>65.319999999999993</v>
      </c>
      <c r="AN10" s="20">
        <v>114.95</v>
      </c>
      <c r="AO10" s="20">
        <v>1.86</v>
      </c>
      <c r="AP10" s="20">
        <f t="shared" si="11"/>
        <v>232.61</v>
      </c>
      <c r="AQ10" s="20">
        <v>52.66</v>
      </c>
      <c r="AR10" s="20">
        <v>64.67</v>
      </c>
      <c r="AS10" s="20">
        <v>166</v>
      </c>
      <c r="AT10" s="20">
        <v>1.28</v>
      </c>
      <c r="AU10" s="20">
        <f t="shared" si="12"/>
        <v>284.60999999999996</v>
      </c>
    </row>
    <row r="11" spans="1:63" x14ac:dyDescent="0.35">
      <c r="A11" s="6">
        <v>5</v>
      </c>
      <c r="B11" s="2" t="s">
        <v>10</v>
      </c>
      <c r="C11" s="19">
        <f t="shared" si="0"/>
        <v>2845.8999999999996</v>
      </c>
      <c r="D11" s="19">
        <f t="shared" si="1"/>
        <v>4242.6399999999994</v>
      </c>
      <c r="E11" s="19">
        <f t="shared" si="2"/>
        <v>6547.79</v>
      </c>
      <c r="F11" s="19">
        <f t="shared" si="3"/>
        <v>76.209999999999994</v>
      </c>
      <c r="G11" s="19">
        <f t="shared" si="4"/>
        <v>13712.54</v>
      </c>
      <c r="H11" s="20">
        <v>541.21</v>
      </c>
      <c r="I11" s="20">
        <v>720.7</v>
      </c>
      <c r="J11" s="20">
        <v>1312.52</v>
      </c>
      <c r="K11" s="20">
        <v>17.2</v>
      </c>
      <c r="L11" s="20">
        <f t="shared" si="5"/>
        <v>2591.63</v>
      </c>
      <c r="M11" s="20">
        <v>346.9</v>
      </c>
      <c r="N11" s="20">
        <v>518.64</v>
      </c>
      <c r="O11" s="20">
        <v>728.71</v>
      </c>
      <c r="P11" s="20">
        <v>11.11</v>
      </c>
      <c r="Q11" s="20">
        <f t="shared" si="6"/>
        <v>1605.36</v>
      </c>
      <c r="R11" s="20">
        <v>360.45</v>
      </c>
      <c r="S11" s="20">
        <v>549.19000000000005</v>
      </c>
      <c r="T11" s="20">
        <v>778.36</v>
      </c>
      <c r="U11" s="20">
        <v>11.43</v>
      </c>
      <c r="V11" s="20">
        <f t="shared" si="7"/>
        <v>1699.43</v>
      </c>
      <c r="W11" s="20">
        <v>376.06</v>
      </c>
      <c r="X11" s="20">
        <v>523.96</v>
      </c>
      <c r="Y11" s="20">
        <v>861.6</v>
      </c>
      <c r="Z11" s="20">
        <v>11.99</v>
      </c>
      <c r="AA11" s="20">
        <f t="shared" si="8"/>
        <v>1773.61</v>
      </c>
      <c r="AB11" s="20">
        <v>295.42</v>
      </c>
      <c r="AC11" s="20">
        <v>493.37</v>
      </c>
      <c r="AD11" s="20">
        <v>647.38</v>
      </c>
      <c r="AE11" s="20">
        <v>11.73</v>
      </c>
      <c r="AF11" s="20">
        <f t="shared" si="9"/>
        <v>1447.9</v>
      </c>
      <c r="AG11" s="20">
        <v>301.81</v>
      </c>
      <c r="AH11" s="20">
        <v>486.56</v>
      </c>
      <c r="AI11" s="20">
        <v>876.84</v>
      </c>
      <c r="AJ11" s="20">
        <v>9.75</v>
      </c>
      <c r="AK11" s="20">
        <f t="shared" si="10"/>
        <v>1674.96</v>
      </c>
      <c r="AL11" s="20">
        <v>336.12</v>
      </c>
      <c r="AM11" s="20">
        <v>506.49</v>
      </c>
      <c r="AN11" s="20">
        <v>759.13</v>
      </c>
      <c r="AO11" s="20">
        <v>2.64</v>
      </c>
      <c r="AP11" s="20">
        <f t="shared" si="11"/>
        <v>1604.38</v>
      </c>
      <c r="AQ11" s="20">
        <v>287.93</v>
      </c>
      <c r="AR11" s="20">
        <v>443.73</v>
      </c>
      <c r="AS11" s="20">
        <v>583.25</v>
      </c>
      <c r="AT11" s="20">
        <v>0.36</v>
      </c>
      <c r="AU11" s="20">
        <f t="shared" si="12"/>
        <v>1315.27</v>
      </c>
    </row>
    <row r="12" spans="1:63" x14ac:dyDescent="0.35">
      <c r="A12" s="6">
        <v>6</v>
      </c>
      <c r="B12" s="2" t="s">
        <v>11</v>
      </c>
      <c r="C12" s="19">
        <f t="shared" si="0"/>
        <v>13221.78</v>
      </c>
      <c r="D12" s="19">
        <f t="shared" si="1"/>
        <v>16834.600000000002</v>
      </c>
      <c r="E12" s="19">
        <f t="shared" si="2"/>
        <v>49085.840000000004</v>
      </c>
      <c r="F12" s="19">
        <f t="shared" si="3"/>
        <v>4464.25</v>
      </c>
      <c r="G12" s="19">
        <f t="shared" si="4"/>
        <v>83606.47</v>
      </c>
      <c r="H12" s="20">
        <v>1989.02</v>
      </c>
      <c r="I12" s="20">
        <v>2514.6799999999998</v>
      </c>
      <c r="J12" s="20">
        <v>8819.7099999999991</v>
      </c>
      <c r="K12" s="20">
        <v>733.25</v>
      </c>
      <c r="L12" s="20">
        <f t="shared" si="5"/>
        <v>14056.66</v>
      </c>
      <c r="M12" s="20">
        <v>1666.57</v>
      </c>
      <c r="N12" s="20">
        <v>2080.5300000000002</v>
      </c>
      <c r="O12" s="20">
        <v>5731.29</v>
      </c>
      <c r="P12" s="20">
        <v>691.91</v>
      </c>
      <c r="Q12" s="20">
        <f t="shared" si="6"/>
        <v>10170.299999999999</v>
      </c>
      <c r="R12" s="20">
        <v>1638.59</v>
      </c>
      <c r="S12" s="20">
        <v>2119.5500000000002</v>
      </c>
      <c r="T12" s="20">
        <v>5478.42</v>
      </c>
      <c r="U12" s="20">
        <v>722.69</v>
      </c>
      <c r="V12" s="20">
        <f t="shared" si="7"/>
        <v>9959.2500000000018</v>
      </c>
      <c r="W12" s="20">
        <v>1629.23</v>
      </c>
      <c r="X12" s="20">
        <v>2049.8200000000002</v>
      </c>
      <c r="Y12" s="20">
        <v>5823.34</v>
      </c>
      <c r="Z12" s="20">
        <v>646.29999999999995</v>
      </c>
      <c r="AA12" s="20">
        <f t="shared" si="8"/>
        <v>10148.689999999999</v>
      </c>
      <c r="AB12" s="20">
        <v>1547.11</v>
      </c>
      <c r="AC12" s="20">
        <v>1997.51</v>
      </c>
      <c r="AD12" s="20">
        <v>5531.81</v>
      </c>
      <c r="AE12" s="20">
        <v>604.76</v>
      </c>
      <c r="AF12" s="20">
        <f t="shared" si="9"/>
        <v>9681.19</v>
      </c>
      <c r="AG12" s="20">
        <v>1546.29</v>
      </c>
      <c r="AH12" s="20">
        <v>1937.91</v>
      </c>
      <c r="AI12" s="20">
        <v>6398.14</v>
      </c>
      <c r="AJ12" s="20">
        <v>690.98</v>
      </c>
      <c r="AK12" s="20">
        <f t="shared" si="10"/>
        <v>10573.32</v>
      </c>
      <c r="AL12" s="20">
        <v>1746.75</v>
      </c>
      <c r="AM12" s="20">
        <v>2262.38</v>
      </c>
      <c r="AN12" s="20">
        <v>5819.33</v>
      </c>
      <c r="AO12" s="20">
        <v>228.66</v>
      </c>
      <c r="AP12" s="20">
        <f t="shared" si="11"/>
        <v>10057.119999999999</v>
      </c>
      <c r="AQ12" s="20">
        <v>1458.22</v>
      </c>
      <c r="AR12" s="20">
        <v>1872.22</v>
      </c>
      <c r="AS12" s="20">
        <v>5483.8</v>
      </c>
      <c r="AT12" s="20">
        <v>145.69999999999999</v>
      </c>
      <c r="AU12" s="20">
        <f t="shared" si="12"/>
        <v>8959.94</v>
      </c>
    </row>
    <row r="13" spans="1:63" x14ac:dyDescent="0.35">
      <c r="A13" s="6">
        <v>7</v>
      </c>
      <c r="B13" s="2" t="s">
        <v>12</v>
      </c>
      <c r="C13" s="19">
        <f t="shared" si="0"/>
        <v>11486.36</v>
      </c>
      <c r="D13" s="19">
        <f t="shared" si="1"/>
        <v>13162.659999999998</v>
      </c>
      <c r="E13" s="19">
        <f t="shared" si="2"/>
        <v>31302.310000000005</v>
      </c>
      <c r="F13" s="19">
        <f t="shared" si="3"/>
        <v>630.71</v>
      </c>
      <c r="G13" s="19">
        <f t="shared" si="4"/>
        <v>56582.04</v>
      </c>
      <c r="H13" s="20">
        <v>1754.01</v>
      </c>
      <c r="I13" s="20">
        <v>2061.83</v>
      </c>
      <c r="J13" s="20">
        <v>4380.3900000000003</v>
      </c>
      <c r="K13" s="20">
        <v>63.9</v>
      </c>
      <c r="L13" s="20">
        <f t="shared" si="5"/>
        <v>8260.1299999999992</v>
      </c>
      <c r="M13" s="20">
        <v>2361.59</v>
      </c>
      <c r="N13" s="20">
        <v>2546.41</v>
      </c>
      <c r="O13" s="20">
        <v>5381.24</v>
      </c>
      <c r="P13" s="20">
        <v>76.75</v>
      </c>
      <c r="Q13" s="20">
        <f t="shared" si="6"/>
        <v>10365.99</v>
      </c>
      <c r="R13" s="20">
        <v>1135.27</v>
      </c>
      <c r="S13" s="20">
        <v>1315.91</v>
      </c>
      <c r="T13" s="20">
        <v>3075.33</v>
      </c>
      <c r="U13" s="20">
        <v>83.29</v>
      </c>
      <c r="V13" s="20">
        <f t="shared" si="7"/>
        <v>5609.8</v>
      </c>
      <c r="W13" s="20">
        <v>1163.46</v>
      </c>
      <c r="X13" s="20">
        <v>1423.82</v>
      </c>
      <c r="Y13" s="20">
        <v>3386.14</v>
      </c>
      <c r="Z13" s="20">
        <v>83.36</v>
      </c>
      <c r="AA13" s="20">
        <f t="shared" si="8"/>
        <v>6056.78</v>
      </c>
      <c r="AB13" s="20">
        <v>1182.58</v>
      </c>
      <c r="AC13" s="20">
        <v>1360.68</v>
      </c>
      <c r="AD13" s="20">
        <v>3095.8</v>
      </c>
      <c r="AE13" s="20">
        <v>85.99</v>
      </c>
      <c r="AF13" s="20">
        <f t="shared" si="9"/>
        <v>5725.05</v>
      </c>
      <c r="AG13" s="20">
        <v>1220.5999999999999</v>
      </c>
      <c r="AH13" s="20">
        <v>1394.54</v>
      </c>
      <c r="AI13" s="20">
        <v>3076.11</v>
      </c>
      <c r="AJ13" s="20">
        <v>79.28</v>
      </c>
      <c r="AK13" s="20">
        <f t="shared" si="10"/>
        <v>5770.53</v>
      </c>
      <c r="AL13" s="20">
        <v>1394.22</v>
      </c>
      <c r="AM13" s="20">
        <v>1607.5</v>
      </c>
      <c r="AN13" s="20">
        <v>5452.31</v>
      </c>
      <c r="AO13" s="20">
        <v>84.09</v>
      </c>
      <c r="AP13" s="20">
        <f t="shared" si="11"/>
        <v>8538.1200000000008</v>
      </c>
      <c r="AQ13" s="20">
        <v>1274.6300000000001</v>
      </c>
      <c r="AR13" s="20">
        <v>1451.97</v>
      </c>
      <c r="AS13" s="20">
        <v>3454.99</v>
      </c>
      <c r="AT13" s="20">
        <v>74.05</v>
      </c>
      <c r="AU13" s="20">
        <f t="shared" si="12"/>
        <v>6255.64</v>
      </c>
    </row>
    <row r="14" spans="1:63" x14ac:dyDescent="0.35">
      <c r="A14" s="6">
        <v>8</v>
      </c>
      <c r="B14" s="2" t="s">
        <v>13</v>
      </c>
      <c r="C14" s="19">
        <f t="shared" si="0"/>
        <v>9952.36</v>
      </c>
      <c r="D14" s="19">
        <f t="shared" si="1"/>
        <v>12780.16</v>
      </c>
      <c r="E14" s="19">
        <f t="shared" si="2"/>
        <v>13392.670000000002</v>
      </c>
      <c r="F14" s="19">
        <f t="shared" si="3"/>
        <v>979.01</v>
      </c>
      <c r="G14" s="19">
        <f t="shared" si="4"/>
        <v>37104.199999999997</v>
      </c>
      <c r="H14" s="20">
        <v>1765.42</v>
      </c>
      <c r="I14" s="20">
        <v>2091.1</v>
      </c>
      <c r="J14" s="20">
        <v>2193.39</v>
      </c>
      <c r="K14" s="20">
        <v>177.68</v>
      </c>
      <c r="L14" s="20">
        <f t="shared" si="5"/>
        <v>6227.59</v>
      </c>
      <c r="M14" s="20">
        <v>1210.77</v>
      </c>
      <c r="N14" s="20">
        <v>1576.27</v>
      </c>
      <c r="O14" s="20">
        <v>1915.05</v>
      </c>
      <c r="P14" s="20">
        <v>135.26</v>
      </c>
      <c r="Q14" s="20">
        <f t="shared" si="6"/>
        <v>4837.3500000000004</v>
      </c>
      <c r="R14" s="20">
        <v>1125.74</v>
      </c>
      <c r="S14" s="20">
        <v>1514.77</v>
      </c>
      <c r="T14" s="20">
        <v>1739.2</v>
      </c>
      <c r="U14" s="20">
        <v>142.36000000000001</v>
      </c>
      <c r="V14" s="20">
        <f t="shared" si="7"/>
        <v>4522.07</v>
      </c>
      <c r="W14" s="20">
        <v>1220.08</v>
      </c>
      <c r="X14" s="20">
        <v>1580.82</v>
      </c>
      <c r="Y14" s="20">
        <v>1603.63</v>
      </c>
      <c r="Z14" s="20">
        <v>159.58000000000001</v>
      </c>
      <c r="AA14" s="20">
        <f t="shared" si="8"/>
        <v>4564.1099999999997</v>
      </c>
      <c r="AB14" s="20">
        <v>1122.8599999999999</v>
      </c>
      <c r="AC14" s="20">
        <v>1480.05</v>
      </c>
      <c r="AD14" s="20">
        <v>1619.22</v>
      </c>
      <c r="AE14" s="20">
        <v>119.45</v>
      </c>
      <c r="AF14" s="20">
        <f t="shared" si="9"/>
        <v>4341.58</v>
      </c>
      <c r="AG14" s="20">
        <v>1132.8</v>
      </c>
      <c r="AH14" s="20">
        <v>1456.78</v>
      </c>
      <c r="AI14" s="20">
        <v>1575.62</v>
      </c>
      <c r="AJ14" s="20">
        <v>140.54</v>
      </c>
      <c r="AK14" s="20">
        <f t="shared" si="10"/>
        <v>4305.74</v>
      </c>
      <c r="AL14" s="20">
        <v>1188.32</v>
      </c>
      <c r="AM14" s="20">
        <v>1532.19</v>
      </c>
      <c r="AN14" s="20">
        <v>1540.95</v>
      </c>
      <c r="AO14" s="20">
        <v>68.63</v>
      </c>
      <c r="AP14" s="20">
        <f t="shared" si="11"/>
        <v>4330.09</v>
      </c>
      <c r="AQ14" s="20">
        <v>1186.3699999999999</v>
      </c>
      <c r="AR14" s="20">
        <v>1548.18</v>
      </c>
      <c r="AS14" s="20">
        <v>1205.6099999999999</v>
      </c>
      <c r="AT14" s="20">
        <v>35.51</v>
      </c>
      <c r="AU14" s="20">
        <f t="shared" si="12"/>
        <v>3975.67</v>
      </c>
    </row>
    <row r="15" spans="1:63" x14ac:dyDescent="0.35">
      <c r="A15" s="6">
        <v>9</v>
      </c>
      <c r="B15" s="2" t="s">
        <v>14</v>
      </c>
      <c r="C15" s="19">
        <f t="shared" si="0"/>
        <v>18233</v>
      </c>
      <c r="D15" s="19">
        <f t="shared" si="1"/>
        <v>23935.59</v>
      </c>
      <c r="E15" s="19">
        <f t="shared" si="2"/>
        <v>24830.17</v>
      </c>
      <c r="F15" s="19">
        <f t="shared" si="3"/>
        <v>11418.170000000002</v>
      </c>
      <c r="G15" s="19">
        <f t="shared" si="4"/>
        <v>78416.929999999993</v>
      </c>
      <c r="H15" s="20">
        <v>3354.44</v>
      </c>
      <c r="I15" s="20">
        <v>4315.05</v>
      </c>
      <c r="J15" s="20">
        <v>4526.7299999999996</v>
      </c>
      <c r="K15" s="20">
        <v>1404.27</v>
      </c>
      <c r="L15" s="20">
        <f t="shared" si="5"/>
        <v>13600.49</v>
      </c>
      <c r="M15" s="20">
        <v>2100.42</v>
      </c>
      <c r="N15" s="20">
        <v>2818.11</v>
      </c>
      <c r="O15" s="20">
        <v>2813.95</v>
      </c>
      <c r="P15" s="20">
        <v>1397.61</v>
      </c>
      <c r="Q15" s="20">
        <f t="shared" si="6"/>
        <v>9130.09</v>
      </c>
      <c r="R15" s="20">
        <v>2159.36</v>
      </c>
      <c r="S15" s="20">
        <v>2911.61</v>
      </c>
      <c r="T15" s="20">
        <v>2603.71</v>
      </c>
      <c r="U15" s="20">
        <v>1573.56</v>
      </c>
      <c r="V15" s="20">
        <f t="shared" si="7"/>
        <v>9248.24</v>
      </c>
      <c r="W15" s="20">
        <v>2304.5300000000002</v>
      </c>
      <c r="X15" s="20">
        <v>3127.52</v>
      </c>
      <c r="Y15" s="20">
        <v>2928.12</v>
      </c>
      <c r="Z15" s="20">
        <v>1399.35</v>
      </c>
      <c r="AA15" s="20">
        <f t="shared" si="8"/>
        <v>9759.52</v>
      </c>
      <c r="AB15" s="20">
        <v>2125.94</v>
      </c>
      <c r="AC15" s="20">
        <v>2735.7</v>
      </c>
      <c r="AD15" s="20">
        <v>2785.79</v>
      </c>
      <c r="AE15" s="20">
        <v>1438.6</v>
      </c>
      <c r="AF15" s="20">
        <f t="shared" si="9"/>
        <v>9086.0299999999988</v>
      </c>
      <c r="AG15" s="20">
        <v>1976.21</v>
      </c>
      <c r="AH15" s="20">
        <v>2587.41</v>
      </c>
      <c r="AI15" s="20">
        <v>2952.33</v>
      </c>
      <c r="AJ15" s="20">
        <v>1451.22</v>
      </c>
      <c r="AK15" s="20">
        <f t="shared" si="10"/>
        <v>8967.17</v>
      </c>
      <c r="AL15" s="20">
        <v>2135.58</v>
      </c>
      <c r="AM15" s="20">
        <v>2776.14</v>
      </c>
      <c r="AN15" s="20">
        <v>3371.71</v>
      </c>
      <c r="AO15" s="20">
        <v>1522.63</v>
      </c>
      <c r="AP15" s="20">
        <f t="shared" si="11"/>
        <v>9806.0600000000013</v>
      </c>
      <c r="AQ15" s="20">
        <v>2076.52</v>
      </c>
      <c r="AR15" s="20">
        <v>2664.05</v>
      </c>
      <c r="AS15" s="20">
        <v>2847.83</v>
      </c>
      <c r="AT15" s="20">
        <v>1230.93</v>
      </c>
      <c r="AU15" s="20">
        <f t="shared" si="12"/>
        <v>8819.33</v>
      </c>
    </row>
    <row r="16" spans="1:63" x14ac:dyDescent="0.35">
      <c r="A16" s="7">
        <v>10</v>
      </c>
      <c r="B16" s="2" t="s">
        <v>15</v>
      </c>
      <c r="C16" s="19">
        <f t="shared" si="0"/>
        <v>3910.88</v>
      </c>
      <c r="D16" s="19">
        <f t="shared" si="1"/>
        <v>6762.4500000000007</v>
      </c>
      <c r="E16" s="19">
        <f t="shared" si="2"/>
        <v>2348.11</v>
      </c>
      <c r="F16" s="19">
        <f t="shared" si="3"/>
        <v>1324.35</v>
      </c>
      <c r="G16" s="19">
        <f t="shared" si="4"/>
        <v>14345.79</v>
      </c>
      <c r="H16" s="20">
        <v>729.09</v>
      </c>
      <c r="I16" s="20">
        <v>1104.5999999999999</v>
      </c>
      <c r="J16" s="20">
        <v>310.54000000000002</v>
      </c>
      <c r="K16" s="20">
        <v>145.55000000000001</v>
      </c>
      <c r="L16" s="20">
        <f t="shared" si="5"/>
        <v>2289.7800000000002</v>
      </c>
      <c r="M16" s="20">
        <v>418.75</v>
      </c>
      <c r="N16" s="20">
        <v>764.94</v>
      </c>
      <c r="O16" s="20">
        <v>514.78</v>
      </c>
      <c r="P16" s="20">
        <v>172.04</v>
      </c>
      <c r="Q16" s="20">
        <f t="shared" si="6"/>
        <v>1870.51</v>
      </c>
      <c r="R16" s="20">
        <v>447.92</v>
      </c>
      <c r="S16" s="20">
        <v>842.07</v>
      </c>
      <c r="T16" s="20">
        <v>238.43</v>
      </c>
      <c r="U16" s="20">
        <v>180.48</v>
      </c>
      <c r="V16" s="20">
        <f t="shared" si="7"/>
        <v>1708.9</v>
      </c>
      <c r="W16" s="20">
        <v>488.34</v>
      </c>
      <c r="X16" s="20">
        <v>910.98</v>
      </c>
      <c r="Y16" s="20">
        <v>224.2</v>
      </c>
      <c r="Z16" s="20">
        <v>189.63</v>
      </c>
      <c r="AA16" s="20">
        <f t="shared" si="8"/>
        <v>1813.15</v>
      </c>
      <c r="AB16" s="20">
        <v>464.74</v>
      </c>
      <c r="AC16" s="20">
        <v>840.52</v>
      </c>
      <c r="AD16" s="20">
        <v>245.5</v>
      </c>
      <c r="AE16" s="20">
        <v>165.78</v>
      </c>
      <c r="AF16" s="20">
        <f t="shared" si="9"/>
        <v>1716.54</v>
      </c>
      <c r="AG16" s="20">
        <v>454.25</v>
      </c>
      <c r="AH16" s="20">
        <v>784.37</v>
      </c>
      <c r="AI16" s="20">
        <v>351.11</v>
      </c>
      <c r="AJ16" s="20">
        <v>163.16999999999999</v>
      </c>
      <c r="AK16" s="20">
        <f t="shared" si="10"/>
        <v>1752.9</v>
      </c>
      <c r="AL16" s="20">
        <v>481.11</v>
      </c>
      <c r="AM16" s="20">
        <v>750.31</v>
      </c>
      <c r="AN16" s="20">
        <v>246.11</v>
      </c>
      <c r="AO16" s="20">
        <v>174.69</v>
      </c>
      <c r="AP16" s="20">
        <f t="shared" si="11"/>
        <v>1652.2200000000003</v>
      </c>
      <c r="AQ16" s="20">
        <v>426.68</v>
      </c>
      <c r="AR16" s="20">
        <v>764.66</v>
      </c>
      <c r="AS16" s="20">
        <v>217.44</v>
      </c>
      <c r="AT16" s="20">
        <v>133.01</v>
      </c>
      <c r="AU16" s="20">
        <f t="shared" si="12"/>
        <v>1541.79</v>
      </c>
    </row>
    <row r="17" spans="1:47" x14ac:dyDescent="0.35">
      <c r="A17" s="7">
        <v>11</v>
      </c>
      <c r="B17" s="2" t="s">
        <v>16</v>
      </c>
      <c r="C17" s="19">
        <f t="shared" si="0"/>
        <v>269.45000000000005</v>
      </c>
      <c r="D17" s="19">
        <f t="shared" si="1"/>
        <v>343.27</v>
      </c>
      <c r="E17" s="19">
        <f t="shared" si="2"/>
        <v>2337</v>
      </c>
      <c r="F17" s="19">
        <f t="shared" si="3"/>
        <v>1.55</v>
      </c>
      <c r="G17" s="19">
        <f t="shared" si="4"/>
        <v>2951.2700000000004</v>
      </c>
      <c r="H17" s="20">
        <v>72.86</v>
      </c>
      <c r="I17" s="20">
        <v>91.51</v>
      </c>
      <c r="J17" s="20">
        <v>305.69</v>
      </c>
      <c r="K17" s="20">
        <v>0.18</v>
      </c>
      <c r="L17" s="20">
        <f t="shared" si="5"/>
        <v>470.24</v>
      </c>
      <c r="M17" s="20">
        <v>36.880000000000003</v>
      </c>
      <c r="N17" s="20">
        <v>42.64</v>
      </c>
      <c r="O17" s="20">
        <v>344.59</v>
      </c>
      <c r="P17" s="20">
        <v>0.05</v>
      </c>
      <c r="Q17" s="20">
        <f t="shared" si="6"/>
        <v>424.16</v>
      </c>
      <c r="R17" s="20">
        <v>22.66</v>
      </c>
      <c r="S17" s="20">
        <v>30.56</v>
      </c>
      <c r="T17" s="20">
        <v>310.45</v>
      </c>
      <c r="U17" s="20">
        <v>0.23</v>
      </c>
      <c r="V17" s="20">
        <f t="shared" si="7"/>
        <v>363.9</v>
      </c>
      <c r="W17" s="20">
        <v>30.82</v>
      </c>
      <c r="X17" s="20">
        <v>38.15</v>
      </c>
      <c r="Y17" s="20">
        <v>331.89</v>
      </c>
      <c r="Z17" s="20">
        <v>0.06</v>
      </c>
      <c r="AA17" s="20">
        <f t="shared" si="8"/>
        <v>400.92</v>
      </c>
      <c r="AB17" s="20">
        <v>30.14</v>
      </c>
      <c r="AC17" s="20">
        <v>47.41</v>
      </c>
      <c r="AD17" s="20">
        <v>376.61</v>
      </c>
      <c r="AE17" s="20">
        <v>0.09</v>
      </c>
      <c r="AF17" s="20">
        <f t="shared" si="9"/>
        <v>454.25</v>
      </c>
      <c r="AG17" s="20">
        <v>24</v>
      </c>
      <c r="AH17" s="20">
        <v>30.86</v>
      </c>
      <c r="AI17" s="20">
        <v>341.32</v>
      </c>
      <c r="AJ17" s="20">
        <v>0.03</v>
      </c>
      <c r="AK17" s="20">
        <f t="shared" si="10"/>
        <v>396.21</v>
      </c>
      <c r="AL17" s="20">
        <v>25.56</v>
      </c>
      <c r="AM17" s="20">
        <v>31.3</v>
      </c>
      <c r="AN17" s="20">
        <v>250.35</v>
      </c>
      <c r="AO17" s="20">
        <v>0.5</v>
      </c>
      <c r="AP17" s="20">
        <f t="shared" si="11"/>
        <v>307.70999999999998</v>
      </c>
      <c r="AQ17" s="20">
        <v>26.53</v>
      </c>
      <c r="AR17" s="20">
        <v>30.84</v>
      </c>
      <c r="AS17" s="20">
        <v>76.099999999999994</v>
      </c>
      <c r="AT17" s="20">
        <v>0.41</v>
      </c>
      <c r="AU17" s="20">
        <f t="shared" si="12"/>
        <v>133.88</v>
      </c>
    </row>
    <row r="18" spans="1:47" x14ac:dyDescent="0.35">
      <c r="A18" s="7">
        <v>12</v>
      </c>
      <c r="B18" s="2" t="s">
        <v>17</v>
      </c>
      <c r="C18" s="19">
        <f t="shared" si="0"/>
        <v>403.73000000000008</v>
      </c>
      <c r="D18" s="19">
        <f t="shared" si="1"/>
        <v>497.22</v>
      </c>
      <c r="E18" s="19">
        <f t="shared" si="2"/>
        <v>112.94</v>
      </c>
      <c r="F18" s="19">
        <f t="shared" si="3"/>
        <v>1.6400000000000001</v>
      </c>
      <c r="G18" s="19">
        <f t="shared" si="4"/>
        <v>1015.5300000000001</v>
      </c>
      <c r="H18" s="20">
        <v>140.59</v>
      </c>
      <c r="I18" s="20">
        <v>163.25</v>
      </c>
      <c r="J18" s="20">
        <v>27.87</v>
      </c>
      <c r="K18" s="20">
        <v>0.44</v>
      </c>
      <c r="L18" s="20">
        <f t="shared" si="5"/>
        <v>332.15000000000003</v>
      </c>
      <c r="M18" s="20">
        <v>60.02</v>
      </c>
      <c r="N18" s="20">
        <v>78.099999999999994</v>
      </c>
      <c r="O18" s="20">
        <v>12.18</v>
      </c>
      <c r="P18" s="20">
        <v>0.5</v>
      </c>
      <c r="Q18" s="20">
        <f t="shared" si="6"/>
        <v>150.80000000000001</v>
      </c>
      <c r="R18" s="20">
        <v>33.880000000000003</v>
      </c>
      <c r="S18" s="20">
        <v>46.71</v>
      </c>
      <c r="T18" s="20">
        <v>7.46</v>
      </c>
      <c r="U18" s="20">
        <v>0.16</v>
      </c>
      <c r="V18" s="20">
        <f t="shared" si="7"/>
        <v>88.21</v>
      </c>
      <c r="W18" s="20">
        <v>36.17</v>
      </c>
      <c r="X18" s="20">
        <v>42.67</v>
      </c>
      <c r="Y18" s="20">
        <v>9.31</v>
      </c>
      <c r="Z18" s="20">
        <v>0.11</v>
      </c>
      <c r="AA18" s="20">
        <f t="shared" si="8"/>
        <v>88.26</v>
      </c>
      <c r="AB18" s="20">
        <v>35.53</v>
      </c>
      <c r="AC18" s="20">
        <v>41.08</v>
      </c>
      <c r="AD18" s="20">
        <v>11.62</v>
      </c>
      <c r="AE18" s="20">
        <v>0.09</v>
      </c>
      <c r="AF18" s="20">
        <f t="shared" si="9"/>
        <v>88.320000000000007</v>
      </c>
      <c r="AG18" s="20">
        <v>33.44</v>
      </c>
      <c r="AH18" s="20">
        <v>44.55</v>
      </c>
      <c r="AI18" s="20">
        <v>14.7</v>
      </c>
      <c r="AJ18" s="20">
        <v>0.08</v>
      </c>
      <c r="AK18" s="20">
        <f t="shared" si="10"/>
        <v>92.77</v>
      </c>
      <c r="AL18" s="20">
        <v>32.049999999999997</v>
      </c>
      <c r="AM18" s="20">
        <v>39.82</v>
      </c>
      <c r="AN18" s="20">
        <v>11.81</v>
      </c>
      <c r="AO18" s="20">
        <v>0.11</v>
      </c>
      <c r="AP18" s="20">
        <f t="shared" si="11"/>
        <v>83.79</v>
      </c>
      <c r="AQ18" s="20">
        <v>32.049999999999997</v>
      </c>
      <c r="AR18" s="20">
        <v>41.04</v>
      </c>
      <c r="AS18" s="20">
        <v>17.989999999999998</v>
      </c>
      <c r="AT18" s="20">
        <v>0.15</v>
      </c>
      <c r="AU18" s="20">
        <f t="shared" si="12"/>
        <v>91.23</v>
      </c>
    </row>
    <row r="19" spans="1:47" x14ac:dyDescent="0.35">
      <c r="A19" s="7">
        <v>13</v>
      </c>
      <c r="B19" s="2" t="s">
        <v>18</v>
      </c>
      <c r="C19" s="19">
        <f t="shared" si="0"/>
        <v>211.78999999999996</v>
      </c>
      <c r="D19" s="19">
        <f t="shared" si="1"/>
        <v>266.7</v>
      </c>
      <c r="E19" s="19">
        <f t="shared" si="2"/>
        <v>88.64</v>
      </c>
      <c r="F19" s="19">
        <f t="shared" si="3"/>
        <v>11.63</v>
      </c>
      <c r="G19" s="19">
        <f t="shared" si="4"/>
        <v>578.76</v>
      </c>
      <c r="H19" s="20">
        <v>46.72</v>
      </c>
      <c r="I19" s="20">
        <v>57.71</v>
      </c>
      <c r="J19" s="20">
        <v>16.329999999999998</v>
      </c>
      <c r="K19" s="20">
        <v>0.99</v>
      </c>
      <c r="L19" s="20">
        <f t="shared" si="5"/>
        <v>121.75</v>
      </c>
      <c r="M19" s="20">
        <v>24.56</v>
      </c>
      <c r="N19" s="20">
        <v>30</v>
      </c>
      <c r="O19" s="20">
        <v>8.8800000000000008</v>
      </c>
      <c r="P19" s="20">
        <v>1.72</v>
      </c>
      <c r="Q19" s="20">
        <f t="shared" si="6"/>
        <v>65.160000000000011</v>
      </c>
      <c r="R19" s="20">
        <v>32.51</v>
      </c>
      <c r="S19" s="20">
        <v>41.91</v>
      </c>
      <c r="T19" s="20">
        <v>8.64</v>
      </c>
      <c r="U19" s="20">
        <v>1.41</v>
      </c>
      <c r="V19" s="20">
        <f t="shared" si="7"/>
        <v>84.469999999999985</v>
      </c>
      <c r="W19" s="20">
        <v>23.19</v>
      </c>
      <c r="X19" s="20">
        <v>32.67</v>
      </c>
      <c r="Y19" s="20">
        <v>11.69</v>
      </c>
      <c r="Z19" s="20">
        <v>2.71</v>
      </c>
      <c r="AA19" s="20">
        <f t="shared" si="8"/>
        <v>70.259999999999991</v>
      </c>
      <c r="AB19" s="20">
        <v>20.03</v>
      </c>
      <c r="AC19" s="20">
        <v>24.09</v>
      </c>
      <c r="AD19" s="20">
        <v>10.23</v>
      </c>
      <c r="AE19" s="20">
        <v>2.1</v>
      </c>
      <c r="AF19" s="20">
        <f t="shared" si="9"/>
        <v>56.45000000000001</v>
      </c>
      <c r="AG19" s="20">
        <v>20.83</v>
      </c>
      <c r="AH19" s="20">
        <v>24.23</v>
      </c>
      <c r="AI19" s="20">
        <v>9.89</v>
      </c>
      <c r="AJ19" s="20">
        <v>1.43</v>
      </c>
      <c r="AK19" s="20">
        <f t="shared" si="10"/>
        <v>56.38</v>
      </c>
      <c r="AL19" s="20">
        <v>23.56</v>
      </c>
      <c r="AM19" s="20">
        <v>29.66</v>
      </c>
      <c r="AN19" s="20">
        <v>11.64</v>
      </c>
      <c r="AO19" s="20">
        <v>1.22</v>
      </c>
      <c r="AP19" s="20">
        <f t="shared" si="11"/>
        <v>66.08</v>
      </c>
      <c r="AQ19" s="20">
        <v>20.39</v>
      </c>
      <c r="AR19" s="20">
        <v>26.43</v>
      </c>
      <c r="AS19" s="20">
        <v>11.34</v>
      </c>
      <c r="AT19" s="20">
        <v>0.05</v>
      </c>
      <c r="AU19" s="20">
        <f t="shared" si="12"/>
        <v>58.209999999999994</v>
      </c>
    </row>
    <row r="20" spans="1:47" x14ac:dyDescent="0.35">
      <c r="A20" s="7">
        <v>14</v>
      </c>
      <c r="B20" s="2" t="s">
        <v>19</v>
      </c>
      <c r="C20" s="19">
        <f t="shared" si="0"/>
        <v>194.45000000000002</v>
      </c>
      <c r="D20" s="19">
        <f t="shared" si="1"/>
        <v>248.60999999999999</v>
      </c>
      <c r="E20" s="19">
        <f t="shared" si="2"/>
        <v>63.679999999999993</v>
      </c>
      <c r="F20" s="19">
        <f t="shared" si="3"/>
        <v>1.6500000000000001</v>
      </c>
      <c r="G20" s="19">
        <f t="shared" si="4"/>
        <v>508.39</v>
      </c>
      <c r="H20" s="20">
        <v>48.77</v>
      </c>
      <c r="I20" s="20">
        <v>60.74</v>
      </c>
      <c r="J20" s="20">
        <v>10.95</v>
      </c>
      <c r="K20" s="20">
        <v>0.11</v>
      </c>
      <c r="L20" s="20">
        <f t="shared" si="5"/>
        <v>120.57000000000001</v>
      </c>
      <c r="M20" s="20">
        <v>49.72</v>
      </c>
      <c r="N20" s="20">
        <v>60.57</v>
      </c>
      <c r="O20" s="20">
        <v>7.67</v>
      </c>
      <c r="P20" s="20">
        <v>0.4</v>
      </c>
      <c r="Q20" s="20">
        <f t="shared" si="6"/>
        <v>118.36</v>
      </c>
      <c r="R20" s="20">
        <v>13.93</v>
      </c>
      <c r="S20" s="20">
        <v>18.79</v>
      </c>
      <c r="T20" s="20">
        <v>7.08</v>
      </c>
      <c r="U20" s="20">
        <v>7.0000000000000007E-2</v>
      </c>
      <c r="V20" s="20">
        <f t="shared" si="7"/>
        <v>39.869999999999997</v>
      </c>
      <c r="W20" s="20">
        <v>14.25</v>
      </c>
      <c r="X20" s="20">
        <v>20.51</v>
      </c>
      <c r="Y20" s="20">
        <v>8.3800000000000008</v>
      </c>
      <c r="Z20" s="20">
        <v>0.25</v>
      </c>
      <c r="AA20" s="20">
        <f t="shared" si="8"/>
        <v>43.390000000000008</v>
      </c>
      <c r="AB20" s="20">
        <v>15</v>
      </c>
      <c r="AC20" s="20">
        <v>19.02</v>
      </c>
      <c r="AD20" s="20">
        <v>8.01</v>
      </c>
      <c r="AE20" s="20">
        <v>0.06</v>
      </c>
      <c r="AF20" s="20">
        <f t="shared" si="9"/>
        <v>42.089999999999996</v>
      </c>
      <c r="AG20" s="20">
        <v>12.03</v>
      </c>
      <c r="AH20" s="20">
        <v>17.690000000000001</v>
      </c>
      <c r="AI20" s="20">
        <v>7.75</v>
      </c>
      <c r="AJ20" s="20">
        <v>0.03</v>
      </c>
      <c r="AK20" s="20">
        <f t="shared" si="10"/>
        <v>37.5</v>
      </c>
      <c r="AL20" s="20">
        <v>26.05</v>
      </c>
      <c r="AM20" s="20">
        <v>31.33</v>
      </c>
      <c r="AN20" s="20">
        <v>6.83</v>
      </c>
      <c r="AO20" s="20">
        <v>0.72</v>
      </c>
      <c r="AP20" s="20">
        <f t="shared" si="11"/>
        <v>64.929999999999993</v>
      </c>
      <c r="AQ20" s="20">
        <v>14.7</v>
      </c>
      <c r="AR20" s="20">
        <v>19.96</v>
      </c>
      <c r="AS20" s="20">
        <v>7.01</v>
      </c>
      <c r="AT20" s="20">
        <v>0.01</v>
      </c>
      <c r="AU20" s="20">
        <f t="shared" si="12"/>
        <v>41.679999999999993</v>
      </c>
    </row>
    <row r="21" spans="1:47" x14ac:dyDescent="0.35">
      <c r="A21" s="7">
        <v>15</v>
      </c>
      <c r="B21" s="2" t="s">
        <v>20</v>
      </c>
      <c r="C21" s="19">
        <f t="shared" si="0"/>
        <v>98.3</v>
      </c>
      <c r="D21" s="19">
        <f t="shared" si="1"/>
        <v>145.41999999999999</v>
      </c>
      <c r="E21" s="19">
        <f t="shared" si="2"/>
        <v>44.93</v>
      </c>
      <c r="F21" s="19">
        <f t="shared" si="3"/>
        <v>0.70000000000000007</v>
      </c>
      <c r="G21" s="19">
        <f t="shared" si="4"/>
        <v>289.34999999999997</v>
      </c>
      <c r="H21" s="20">
        <v>26.99</v>
      </c>
      <c r="I21" s="20">
        <v>44.66</v>
      </c>
      <c r="J21" s="20">
        <v>6.1</v>
      </c>
      <c r="K21" s="20">
        <v>7.0000000000000007E-2</v>
      </c>
      <c r="L21" s="20">
        <f t="shared" si="5"/>
        <v>77.819999999999979</v>
      </c>
      <c r="M21" s="20">
        <v>10.02</v>
      </c>
      <c r="N21" s="20">
        <v>13.36</v>
      </c>
      <c r="O21" s="20">
        <v>5.28</v>
      </c>
      <c r="P21" s="20">
        <v>0.04</v>
      </c>
      <c r="Q21" s="20">
        <f t="shared" si="6"/>
        <v>28.7</v>
      </c>
      <c r="R21" s="20">
        <v>9.9499999999999993</v>
      </c>
      <c r="S21" s="20">
        <v>14.7</v>
      </c>
      <c r="T21" s="20">
        <v>5.35</v>
      </c>
      <c r="U21" s="20">
        <v>0.04</v>
      </c>
      <c r="V21" s="20">
        <f t="shared" si="7"/>
        <v>30.04</v>
      </c>
      <c r="W21" s="20">
        <v>9.9499999999999993</v>
      </c>
      <c r="X21" s="20">
        <v>15.03</v>
      </c>
      <c r="Y21" s="20">
        <v>5.56</v>
      </c>
      <c r="Z21" s="20">
        <v>0.26</v>
      </c>
      <c r="AA21" s="20">
        <f t="shared" si="8"/>
        <v>30.799999999999997</v>
      </c>
      <c r="AB21" s="20">
        <v>9.36</v>
      </c>
      <c r="AC21" s="20">
        <v>13</v>
      </c>
      <c r="AD21" s="20">
        <v>7.46</v>
      </c>
      <c r="AE21" s="20">
        <v>0.04</v>
      </c>
      <c r="AF21" s="20">
        <f t="shared" si="9"/>
        <v>29.86</v>
      </c>
      <c r="AG21" s="20">
        <v>8.81</v>
      </c>
      <c r="AH21" s="20">
        <v>13.81</v>
      </c>
      <c r="AI21" s="20">
        <v>6.71</v>
      </c>
      <c r="AJ21" s="20">
        <v>0.05</v>
      </c>
      <c r="AK21" s="20">
        <f t="shared" si="10"/>
        <v>29.380000000000003</v>
      </c>
      <c r="AL21" s="20">
        <v>14.95</v>
      </c>
      <c r="AM21" s="20">
        <v>19.91</v>
      </c>
      <c r="AN21" s="20">
        <v>5.09</v>
      </c>
      <c r="AO21" s="20">
        <v>0.17</v>
      </c>
      <c r="AP21" s="20">
        <f t="shared" si="11"/>
        <v>40.120000000000005</v>
      </c>
      <c r="AQ21" s="20">
        <v>8.27</v>
      </c>
      <c r="AR21" s="20">
        <v>10.95</v>
      </c>
      <c r="AS21" s="20">
        <v>3.38</v>
      </c>
      <c r="AT21" s="20">
        <v>0.03</v>
      </c>
      <c r="AU21" s="20">
        <f t="shared" si="12"/>
        <v>22.63</v>
      </c>
    </row>
    <row r="22" spans="1:47" x14ac:dyDescent="0.35">
      <c r="A22" s="7">
        <v>16</v>
      </c>
      <c r="B22" s="2" t="s">
        <v>21</v>
      </c>
      <c r="C22" s="19">
        <f t="shared" si="0"/>
        <v>293.91000000000003</v>
      </c>
      <c r="D22" s="19">
        <f t="shared" si="1"/>
        <v>377.23999999999995</v>
      </c>
      <c r="E22" s="19">
        <f t="shared" si="2"/>
        <v>117.28</v>
      </c>
      <c r="F22" s="19">
        <f t="shared" si="3"/>
        <v>1.3599999999999999</v>
      </c>
      <c r="G22" s="19">
        <f t="shared" si="4"/>
        <v>789.79000000000008</v>
      </c>
      <c r="H22" s="20">
        <v>57.58</v>
      </c>
      <c r="I22" s="20">
        <v>74.72</v>
      </c>
      <c r="J22" s="20">
        <v>16.809999999999999</v>
      </c>
      <c r="K22" s="20">
        <v>0.28000000000000003</v>
      </c>
      <c r="L22" s="20">
        <f t="shared" si="5"/>
        <v>149.39000000000001</v>
      </c>
      <c r="M22" s="20">
        <v>32.5</v>
      </c>
      <c r="N22" s="20">
        <v>44.38</v>
      </c>
      <c r="O22" s="20">
        <v>15.19</v>
      </c>
      <c r="P22" s="20">
        <v>0.05</v>
      </c>
      <c r="Q22" s="20">
        <f t="shared" si="6"/>
        <v>92.11999999999999</v>
      </c>
      <c r="R22" s="20">
        <v>32.51</v>
      </c>
      <c r="S22" s="20">
        <v>43.41</v>
      </c>
      <c r="T22" s="20">
        <v>11.3</v>
      </c>
      <c r="U22" s="20">
        <v>0.04</v>
      </c>
      <c r="V22" s="20">
        <f t="shared" si="7"/>
        <v>87.259999999999991</v>
      </c>
      <c r="W22" s="20">
        <v>37.96</v>
      </c>
      <c r="X22" s="20">
        <v>46.72</v>
      </c>
      <c r="Y22" s="20">
        <v>16.47</v>
      </c>
      <c r="Z22" s="20">
        <v>0.11</v>
      </c>
      <c r="AA22" s="20">
        <f t="shared" si="8"/>
        <v>101.26</v>
      </c>
      <c r="AB22" s="20">
        <v>32.74</v>
      </c>
      <c r="AC22" s="20">
        <v>40.42</v>
      </c>
      <c r="AD22" s="20">
        <v>13.3</v>
      </c>
      <c r="AE22" s="20">
        <v>0.13</v>
      </c>
      <c r="AF22" s="20">
        <f t="shared" si="9"/>
        <v>86.589999999999989</v>
      </c>
      <c r="AG22" s="20">
        <v>32.24</v>
      </c>
      <c r="AH22" s="20">
        <v>40.07</v>
      </c>
      <c r="AI22" s="20">
        <v>17.12</v>
      </c>
      <c r="AJ22" s="20">
        <v>0.17</v>
      </c>
      <c r="AK22" s="20">
        <f t="shared" si="10"/>
        <v>89.600000000000009</v>
      </c>
      <c r="AL22" s="20">
        <v>38.58</v>
      </c>
      <c r="AM22" s="20">
        <v>48.5</v>
      </c>
      <c r="AN22" s="20">
        <v>11.84</v>
      </c>
      <c r="AO22" s="20">
        <v>0.2</v>
      </c>
      <c r="AP22" s="20">
        <f t="shared" si="11"/>
        <v>99.12</v>
      </c>
      <c r="AQ22" s="20">
        <v>29.8</v>
      </c>
      <c r="AR22" s="20">
        <v>39.020000000000003</v>
      </c>
      <c r="AS22" s="20">
        <v>15.25</v>
      </c>
      <c r="AT22" s="20">
        <v>0.38</v>
      </c>
      <c r="AU22" s="20">
        <f t="shared" si="12"/>
        <v>84.45</v>
      </c>
    </row>
    <row r="23" spans="1:47" x14ac:dyDescent="0.35">
      <c r="A23" s="7">
        <v>17</v>
      </c>
      <c r="B23" s="2" t="s">
        <v>22</v>
      </c>
      <c r="C23" s="19">
        <f t="shared" si="0"/>
        <v>368.55999999999995</v>
      </c>
      <c r="D23" s="19">
        <f t="shared" si="1"/>
        <v>448.2</v>
      </c>
      <c r="E23" s="19">
        <f t="shared" si="2"/>
        <v>777.43</v>
      </c>
      <c r="F23" s="19">
        <f t="shared" si="3"/>
        <v>18.150000000000002</v>
      </c>
      <c r="G23" s="19">
        <f t="shared" si="4"/>
        <v>1612.3400000000001</v>
      </c>
      <c r="H23" s="20">
        <v>100.3</v>
      </c>
      <c r="I23" s="20">
        <v>118.41</v>
      </c>
      <c r="J23" s="20">
        <v>130.97999999999999</v>
      </c>
      <c r="K23" s="20">
        <v>0.8</v>
      </c>
      <c r="L23" s="20">
        <f t="shared" si="5"/>
        <v>350.48999999999995</v>
      </c>
      <c r="M23" s="20">
        <v>39.57</v>
      </c>
      <c r="N23" s="20">
        <v>49.24</v>
      </c>
      <c r="O23" s="20">
        <v>120.84</v>
      </c>
      <c r="P23" s="20">
        <v>2.61</v>
      </c>
      <c r="Q23" s="20">
        <f t="shared" si="6"/>
        <v>212.26000000000002</v>
      </c>
      <c r="R23" s="20">
        <v>28.06</v>
      </c>
      <c r="S23" s="20">
        <v>35.729999999999997</v>
      </c>
      <c r="T23" s="20">
        <v>106.01</v>
      </c>
      <c r="U23" s="20">
        <v>2.62</v>
      </c>
      <c r="V23" s="20">
        <f t="shared" si="7"/>
        <v>172.42000000000002</v>
      </c>
      <c r="W23" s="20">
        <v>43.22</v>
      </c>
      <c r="X23" s="20">
        <v>51.41</v>
      </c>
      <c r="Y23" s="20">
        <v>78.16</v>
      </c>
      <c r="Z23" s="20">
        <v>4.91</v>
      </c>
      <c r="AA23" s="20">
        <f t="shared" si="8"/>
        <v>177.7</v>
      </c>
      <c r="AB23" s="20">
        <v>39.75</v>
      </c>
      <c r="AC23" s="20">
        <v>47.21</v>
      </c>
      <c r="AD23" s="20">
        <v>119.82</v>
      </c>
      <c r="AE23" s="20">
        <v>2.2400000000000002</v>
      </c>
      <c r="AF23" s="20">
        <f t="shared" si="9"/>
        <v>209.02</v>
      </c>
      <c r="AG23" s="20">
        <v>40.729999999999997</v>
      </c>
      <c r="AH23" s="20">
        <v>51.11</v>
      </c>
      <c r="AI23" s="20">
        <v>99.18</v>
      </c>
      <c r="AJ23" s="20">
        <v>2.93</v>
      </c>
      <c r="AK23" s="20">
        <f t="shared" si="10"/>
        <v>193.95000000000002</v>
      </c>
      <c r="AL23" s="20">
        <v>37.770000000000003</v>
      </c>
      <c r="AM23" s="20">
        <v>46.52</v>
      </c>
      <c r="AN23" s="20">
        <v>75.41</v>
      </c>
      <c r="AO23" s="20">
        <v>1.36</v>
      </c>
      <c r="AP23" s="20">
        <f t="shared" si="11"/>
        <v>161.06</v>
      </c>
      <c r="AQ23" s="20">
        <v>39.159999999999997</v>
      </c>
      <c r="AR23" s="20">
        <v>48.57</v>
      </c>
      <c r="AS23" s="20">
        <v>47.03</v>
      </c>
      <c r="AT23" s="20">
        <v>0.68</v>
      </c>
      <c r="AU23" s="20">
        <f t="shared" si="12"/>
        <v>135.44</v>
      </c>
    </row>
    <row r="24" spans="1:47" x14ac:dyDescent="0.35">
      <c r="A24" s="7">
        <v>18</v>
      </c>
      <c r="B24" s="2" t="s">
        <v>23</v>
      </c>
      <c r="C24" s="19">
        <f t="shared" si="0"/>
        <v>3521.7400000000002</v>
      </c>
      <c r="D24" s="19">
        <f t="shared" si="1"/>
        <v>4561.13</v>
      </c>
      <c r="E24" s="19">
        <f t="shared" si="2"/>
        <v>3365.15</v>
      </c>
      <c r="F24" s="19">
        <f t="shared" si="3"/>
        <v>943.05</v>
      </c>
      <c r="G24" s="19">
        <f t="shared" si="4"/>
        <v>12391.07</v>
      </c>
      <c r="H24" s="20">
        <v>652.46</v>
      </c>
      <c r="I24" s="20">
        <v>828.44</v>
      </c>
      <c r="J24" s="20">
        <v>498.86</v>
      </c>
      <c r="K24" s="20">
        <v>146.76</v>
      </c>
      <c r="L24" s="20">
        <f t="shared" si="5"/>
        <v>2126.5200000000004</v>
      </c>
      <c r="M24" s="20">
        <v>403.73</v>
      </c>
      <c r="N24" s="20">
        <v>545.44000000000005</v>
      </c>
      <c r="O24" s="20">
        <v>553.29</v>
      </c>
      <c r="P24" s="20">
        <v>89.99</v>
      </c>
      <c r="Q24" s="20">
        <f t="shared" si="6"/>
        <v>1592.45</v>
      </c>
      <c r="R24" s="20">
        <v>392.15</v>
      </c>
      <c r="S24" s="20">
        <v>522.15</v>
      </c>
      <c r="T24" s="20">
        <v>358.18</v>
      </c>
      <c r="U24" s="20">
        <v>132.04</v>
      </c>
      <c r="V24" s="20">
        <f t="shared" si="7"/>
        <v>1404.52</v>
      </c>
      <c r="W24" s="20">
        <v>423.83</v>
      </c>
      <c r="X24" s="20">
        <v>565.66999999999996</v>
      </c>
      <c r="Y24" s="20">
        <v>365.94</v>
      </c>
      <c r="Z24" s="20">
        <v>114.77</v>
      </c>
      <c r="AA24" s="20">
        <f t="shared" si="8"/>
        <v>1470.21</v>
      </c>
      <c r="AB24" s="20">
        <v>444.29</v>
      </c>
      <c r="AC24" s="20">
        <v>562.42999999999995</v>
      </c>
      <c r="AD24" s="20">
        <v>396.72</v>
      </c>
      <c r="AE24" s="20">
        <v>92.29</v>
      </c>
      <c r="AF24" s="20">
        <f t="shared" si="9"/>
        <v>1495.73</v>
      </c>
      <c r="AG24" s="20">
        <v>376.84</v>
      </c>
      <c r="AH24" s="20">
        <v>477.36</v>
      </c>
      <c r="AI24" s="20">
        <v>432.64</v>
      </c>
      <c r="AJ24" s="20">
        <v>119.75</v>
      </c>
      <c r="AK24" s="20">
        <f t="shared" si="10"/>
        <v>1406.5900000000001</v>
      </c>
      <c r="AL24" s="20">
        <v>437.09</v>
      </c>
      <c r="AM24" s="20">
        <v>541.88</v>
      </c>
      <c r="AN24" s="20">
        <v>336.21</v>
      </c>
      <c r="AO24" s="20">
        <v>125.14</v>
      </c>
      <c r="AP24" s="20">
        <f t="shared" si="11"/>
        <v>1440.3200000000002</v>
      </c>
      <c r="AQ24" s="20">
        <v>391.35</v>
      </c>
      <c r="AR24" s="20">
        <v>517.76</v>
      </c>
      <c r="AS24" s="20">
        <v>423.31</v>
      </c>
      <c r="AT24" s="20">
        <v>122.31</v>
      </c>
      <c r="AU24" s="20">
        <f t="shared" si="12"/>
        <v>1454.73</v>
      </c>
    </row>
    <row r="25" spans="1:47" x14ac:dyDescent="0.35">
      <c r="A25" s="7">
        <v>19</v>
      </c>
      <c r="B25" s="2" t="s">
        <v>24</v>
      </c>
      <c r="C25" s="19">
        <f t="shared" si="0"/>
        <v>13803.23</v>
      </c>
      <c r="D25" s="19">
        <f t="shared" si="1"/>
        <v>16694.640000000003</v>
      </c>
      <c r="E25" s="19">
        <f t="shared" si="2"/>
        <v>13549.36</v>
      </c>
      <c r="F25" s="19">
        <f t="shared" si="3"/>
        <v>3534.86</v>
      </c>
      <c r="G25" s="19">
        <f t="shared" si="4"/>
        <v>47582.090000000004</v>
      </c>
      <c r="H25" s="20">
        <v>2384.62</v>
      </c>
      <c r="I25" s="20">
        <v>2860.33</v>
      </c>
      <c r="J25" s="20">
        <v>2370.73</v>
      </c>
      <c r="K25" s="20">
        <v>572.11</v>
      </c>
      <c r="L25" s="20">
        <f t="shared" si="5"/>
        <v>8187.79</v>
      </c>
      <c r="M25" s="20">
        <v>1580.91</v>
      </c>
      <c r="N25" s="20">
        <v>1970.12</v>
      </c>
      <c r="O25" s="20">
        <v>2319.6999999999998</v>
      </c>
      <c r="P25" s="20">
        <v>450.68</v>
      </c>
      <c r="Q25" s="20">
        <f t="shared" si="6"/>
        <v>6321.41</v>
      </c>
      <c r="R25" s="20">
        <v>1564.6</v>
      </c>
      <c r="S25" s="20">
        <v>1969.88</v>
      </c>
      <c r="T25" s="20">
        <v>1496.09</v>
      </c>
      <c r="U25" s="20">
        <v>520.14</v>
      </c>
      <c r="V25" s="20">
        <f t="shared" si="7"/>
        <v>5550.71</v>
      </c>
      <c r="W25" s="20">
        <v>1727.71</v>
      </c>
      <c r="X25" s="20">
        <v>2070.0500000000002</v>
      </c>
      <c r="Y25" s="20">
        <v>1673.26</v>
      </c>
      <c r="Z25" s="20">
        <v>424.47</v>
      </c>
      <c r="AA25" s="20">
        <f t="shared" si="8"/>
        <v>5895.4900000000007</v>
      </c>
      <c r="AB25" s="20">
        <v>1615.47</v>
      </c>
      <c r="AC25" s="20">
        <v>1931</v>
      </c>
      <c r="AD25" s="20">
        <v>1491</v>
      </c>
      <c r="AE25" s="20">
        <v>435.27</v>
      </c>
      <c r="AF25" s="20">
        <f t="shared" si="9"/>
        <v>5472.74</v>
      </c>
      <c r="AG25" s="20">
        <v>1658.43</v>
      </c>
      <c r="AH25" s="20">
        <v>1979.02</v>
      </c>
      <c r="AI25" s="20">
        <v>1591.26</v>
      </c>
      <c r="AJ25" s="20">
        <v>453.23</v>
      </c>
      <c r="AK25" s="20">
        <f t="shared" si="10"/>
        <v>5681.9400000000005</v>
      </c>
      <c r="AL25" s="20">
        <v>1759.31</v>
      </c>
      <c r="AM25" s="20">
        <v>2076.85</v>
      </c>
      <c r="AN25" s="20">
        <v>1338.97</v>
      </c>
      <c r="AO25" s="20">
        <v>380.55</v>
      </c>
      <c r="AP25" s="20">
        <f t="shared" si="11"/>
        <v>5555.68</v>
      </c>
      <c r="AQ25" s="20">
        <v>1512.18</v>
      </c>
      <c r="AR25" s="20">
        <v>1837.39</v>
      </c>
      <c r="AS25" s="20">
        <v>1268.3499999999999</v>
      </c>
      <c r="AT25" s="20">
        <v>298.41000000000003</v>
      </c>
      <c r="AU25" s="20">
        <f t="shared" si="12"/>
        <v>4916.33</v>
      </c>
    </row>
    <row r="26" spans="1:47" x14ac:dyDescent="0.35">
      <c r="A26" s="7">
        <v>20</v>
      </c>
      <c r="B26" s="2" t="s">
        <v>25</v>
      </c>
      <c r="C26" s="19">
        <f t="shared" si="0"/>
        <v>4814.84</v>
      </c>
      <c r="D26" s="19">
        <f t="shared" si="1"/>
        <v>6238.8</v>
      </c>
      <c r="E26" s="19">
        <f t="shared" si="2"/>
        <v>8541.14</v>
      </c>
      <c r="F26" s="19">
        <f t="shared" si="3"/>
        <v>3920.3500000000008</v>
      </c>
      <c r="G26" s="19">
        <f t="shared" si="4"/>
        <v>23515.13</v>
      </c>
      <c r="H26" s="20">
        <v>846.8</v>
      </c>
      <c r="I26" s="20">
        <v>1085.76</v>
      </c>
      <c r="J26" s="20">
        <v>1524.99</v>
      </c>
      <c r="K26" s="20">
        <v>709.41</v>
      </c>
      <c r="L26" s="20">
        <f t="shared" si="5"/>
        <v>4166.96</v>
      </c>
      <c r="M26" s="20">
        <v>537.96</v>
      </c>
      <c r="N26" s="20">
        <v>744.42</v>
      </c>
      <c r="O26" s="20">
        <v>958.46</v>
      </c>
      <c r="P26" s="20">
        <v>665.96</v>
      </c>
      <c r="Q26" s="20">
        <f t="shared" si="6"/>
        <v>2906.8</v>
      </c>
      <c r="R26" s="20">
        <v>610.29</v>
      </c>
      <c r="S26" s="20">
        <v>781.24</v>
      </c>
      <c r="T26" s="20">
        <v>1036.73</v>
      </c>
      <c r="U26" s="20">
        <v>658.09</v>
      </c>
      <c r="V26" s="20">
        <f t="shared" si="7"/>
        <v>3086.3500000000004</v>
      </c>
      <c r="W26" s="20">
        <v>570.41</v>
      </c>
      <c r="X26" s="20">
        <v>752.18</v>
      </c>
      <c r="Y26" s="20">
        <v>1183.97</v>
      </c>
      <c r="Z26" s="20">
        <v>533.34</v>
      </c>
      <c r="AA26" s="20">
        <f t="shared" si="8"/>
        <v>3039.9</v>
      </c>
      <c r="AB26" s="20">
        <v>586.84</v>
      </c>
      <c r="AC26" s="20">
        <v>751.67</v>
      </c>
      <c r="AD26" s="20">
        <v>1005.1</v>
      </c>
      <c r="AE26" s="20">
        <v>476.36</v>
      </c>
      <c r="AF26" s="20">
        <f t="shared" si="9"/>
        <v>2819.9700000000003</v>
      </c>
      <c r="AG26" s="20">
        <v>561.09</v>
      </c>
      <c r="AH26" s="20">
        <v>701.01</v>
      </c>
      <c r="AI26" s="20">
        <v>1097.79</v>
      </c>
      <c r="AJ26" s="20">
        <v>507.05</v>
      </c>
      <c r="AK26" s="20">
        <f t="shared" si="10"/>
        <v>2866.94</v>
      </c>
      <c r="AL26" s="20">
        <v>567.25</v>
      </c>
      <c r="AM26" s="20">
        <v>736.6</v>
      </c>
      <c r="AN26" s="20">
        <v>845.64</v>
      </c>
      <c r="AO26" s="20">
        <v>368.84</v>
      </c>
      <c r="AP26" s="20">
        <f t="shared" si="11"/>
        <v>2518.33</v>
      </c>
      <c r="AQ26" s="20">
        <v>534.20000000000005</v>
      </c>
      <c r="AR26" s="20">
        <v>685.92</v>
      </c>
      <c r="AS26" s="20">
        <v>888.46</v>
      </c>
      <c r="AT26" s="20">
        <v>1.3</v>
      </c>
      <c r="AU26" s="20">
        <f t="shared" si="12"/>
        <v>2109.88</v>
      </c>
    </row>
    <row r="27" spans="1:47" x14ac:dyDescent="0.35">
      <c r="A27" s="7">
        <v>21</v>
      </c>
      <c r="B27" s="2" t="s">
        <v>26</v>
      </c>
      <c r="C27" s="19">
        <f t="shared" si="0"/>
        <v>9476.0499999999993</v>
      </c>
      <c r="D27" s="19">
        <f t="shared" si="1"/>
        <v>12184.54</v>
      </c>
      <c r="E27" s="19">
        <f t="shared" si="2"/>
        <v>12515.76</v>
      </c>
      <c r="F27" s="19">
        <f t="shared" si="3"/>
        <v>5765.32</v>
      </c>
      <c r="G27" s="19">
        <f t="shared" si="4"/>
        <v>39941.67</v>
      </c>
      <c r="H27" s="20">
        <v>1547.68</v>
      </c>
      <c r="I27" s="20">
        <v>1931.2</v>
      </c>
      <c r="J27" s="20">
        <v>1793.59</v>
      </c>
      <c r="K27" s="20">
        <v>901.68</v>
      </c>
      <c r="L27" s="20">
        <f t="shared" si="5"/>
        <v>6174.1500000000005</v>
      </c>
      <c r="M27" s="20">
        <v>1139.1199999999999</v>
      </c>
      <c r="N27" s="20">
        <v>1462.36</v>
      </c>
      <c r="O27" s="20">
        <v>1662.26</v>
      </c>
      <c r="P27" s="20">
        <v>844.73</v>
      </c>
      <c r="Q27" s="20">
        <f t="shared" si="6"/>
        <v>5108.4699999999993</v>
      </c>
      <c r="R27" s="20">
        <v>1198.32</v>
      </c>
      <c r="S27" s="20">
        <v>1506.2</v>
      </c>
      <c r="T27" s="20">
        <v>1497.86</v>
      </c>
      <c r="U27" s="20">
        <v>876.17</v>
      </c>
      <c r="V27" s="20">
        <f t="shared" si="7"/>
        <v>5078.55</v>
      </c>
      <c r="W27" s="20">
        <v>1192.5999999999999</v>
      </c>
      <c r="X27" s="20">
        <v>1527.45</v>
      </c>
      <c r="Y27" s="20">
        <v>1428.68</v>
      </c>
      <c r="Z27" s="20">
        <v>842.08</v>
      </c>
      <c r="AA27" s="20">
        <f t="shared" si="8"/>
        <v>4990.8100000000004</v>
      </c>
      <c r="AB27" s="20">
        <v>1095.8399999999999</v>
      </c>
      <c r="AC27" s="20">
        <v>1452.2</v>
      </c>
      <c r="AD27" s="20">
        <v>1658.54</v>
      </c>
      <c r="AE27" s="20">
        <v>823.85</v>
      </c>
      <c r="AF27" s="20">
        <f t="shared" si="9"/>
        <v>5030.43</v>
      </c>
      <c r="AG27" s="20">
        <v>1040.77</v>
      </c>
      <c r="AH27" s="20">
        <v>1340.61</v>
      </c>
      <c r="AI27" s="20">
        <v>1582.38</v>
      </c>
      <c r="AJ27" s="20">
        <v>901.12</v>
      </c>
      <c r="AK27" s="20">
        <f t="shared" si="10"/>
        <v>4864.88</v>
      </c>
      <c r="AL27" s="20">
        <v>1187.05</v>
      </c>
      <c r="AM27" s="20">
        <v>1548.27</v>
      </c>
      <c r="AN27" s="20">
        <v>1558.46</v>
      </c>
      <c r="AO27" s="20">
        <v>530.53</v>
      </c>
      <c r="AP27" s="20">
        <f t="shared" si="11"/>
        <v>4824.3099999999995</v>
      </c>
      <c r="AQ27" s="20">
        <v>1074.67</v>
      </c>
      <c r="AR27" s="20">
        <v>1416.25</v>
      </c>
      <c r="AS27" s="20">
        <v>1333.99</v>
      </c>
      <c r="AT27" s="20">
        <v>45.16</v>
      </c>
      <c r="AU27" s="20">
        <f t="shared" si="12"/>
        <v>3870.0699999999997</v>
      </c>
    </row>
    <row r="28" spans="1:47" x14ac:dyDescent="0.35">
      <c r="A28" s="7">
        <v>22</v>
      </c>
      <c r="B28" s="2" t="s">
        <v>40</v>
      </c>
      <c r="C28" s="19">
        <f t="shared" si="0"/>
        <v>5005.7700000000004</v>
      </c>
      <c r="D28" s="19">
        <f t="shared" si="1"/>
        <v>6007.7</v>
      </c>
      <c r="E28" s="19">
        <f t="shared" si="2"/>
        <v>8613.2000000000007</v>
      </c>
      <c r="F28" s="19">
        <f t="shared" si="3"/>
        <v>4362.24</v>
      </c>
      <c r="G28" s="19">
        <f t="shared" si="4"/>
        <v>23988.910000000003</v>
      </c>
      <c r="H28" s="20">
        <v>888.58</v>
      </c>
      <c r="I28" s="20">
        <v>944.83</v>
      </c>
      <c r="J28" s="20">
        <v>1602.95</v>
      </c>
      <c r="K28" s="20">
        <v>698.28</v>
      </c>
      <c r="L28" s="20">
        <f t="shared" si="5"/>
        <v>4134.6400000000003</v>
      </c>
      <c r="M28" s="20">
        <v>537.13</v>
      </c>
      <c r="N28" s="20">
        <v>714.08</v>
      </c>
      <c r="O28" s="20">
        <v>972.45</v>
      </c>
      <c r="P28" s="20">
        <v>667.51</v>
      </c>
      <c r="Q28" s="20">
        <f t="shared" si="6"/>
        <v>2891.17</v>
      </c>
      <c r="R28" s="20">
        <v>640.33000000000004</v>
      </c>
      <c r="S28" s="20">
        <v>746.47</v>
      </c>
      <c r="T28" s="20">
        <v>1204.06</v>
      </c>
      <c r="U28" s="20">
        <v>685.2</v>
      </c>
      <c r="V28" s="20">
        <f t="shared" si="7"/>
        <v>3276.0600000000004</v>
      </c>
      <c r="W28" s="20">
        <v>635.89</v>
      </c>
      <c r="X28" s="20">
        <v>774.08</v>
      </c>
      <c r="Y28" s="20">
        <v>1064.78</v>
      </c>
      <c r="Z28" s="20">
        <v>704.84</v>
      </c>
      <c r="AA28" s="20">
        <f t="shared" si="8"/>
        <v>3179.59</v>
      </c>
      <c r="AB28" s="20">
        <v>573.78</v>
      </c>
      <c r="AC28" s="20">
        <v>720.33</v>
      </c>
      <c r="AD28" s="20">
        <v>943.6</v>
      </c>
      <c r="AE28" s="20">
        <v>571.71</v>
      </c>
      <c r="AF28" s="20">
        <f t="shared" si="9"/>
        <v>2809.42</v>
      </c>
      <c r="AG28" s="20">
        <v>569.57000000000005</v>
      </c>
      <c r="AH28" s="20">
        <v>681.29</v>
      </c>
      <c r="AI28" s="20">
        <v>1095.6500000000001</v>
      </c>
      <c r="AJ28" s="20">
        <v>595.16999999999996</v>
      </c>
      <c r="AK28" s="20">
        <f t="shared" si="10"/>
        <v>2941.6800000000003</v>
      </c>
      <c r="AL28" s="20">
        <v>593.04999999999995</v>
      </c>
      <c r="AM28" s="20">
        <v>712.88</v>
      </c>
      <c r="AN28" s="20">
        <v>894.88</v>
      </c>
      <c r="AO28" s="20">
        <v>397.44</v>
      </c>
      <c r="AP28" s="20">
        <f t="shared" si="11"/>
        <v>2598.25</v>
      </c>
      <c r="AQ28" s="20">
        <v>567.44000000000005</v>
      </c>
      <c r="AR28" s="20">
        <v>713.74</v>
      </c>
      <c r="AS28" s="20">
        <v>834.83</v>
      </c>
      <c r="AT28" s="20">
        <v>42.09</v>
      </c>
      <c r="AU28" s="20">
        <f t="shared" si="12"/>
        <v>2158.1000000000004</v>
      </c>
    </row>
    <row r="29" spans="1:47" x14ac:dyDescent="0.35">
      <c r="A29" s="7">
        <v>23</v>
      </c>
      <c r="B29" s="2" t="s">
        <v>27</v>
      </c>
      <c r="C29" s="19">
        <f t="shared" si="0"/>
        <v>7813.41</v>
      </c>
      <c r="D29" s="19">
        <f t="shared" si="1"/>
        <v>9701.409999999998</v>
      </c>
      <c r="E29" s="19">
        <f t="shared" si="2"/>
        <v>8701.619999999999</v>
      </c>
      <c r="F29" s="19">
        <f t="shared" si="3"/>
        <v>4910.5599999999995</v>
      </c>
      <c r="G29" s="19">
        <f t="shared" si="4"/>
        <v>31127</v>
      </c>
      <c r="H29" s="20">
        <v>1378.22</v>
      </c>
      <c r="I29" s="20">
        <v>1682.49</v>
      </c>
      <c r="J29" s="20">
        <v>1508.13</v>
      </c>
      <c r="K29" s="20">
        <v>732.89</v>
      </c>
      <c r="L29" s="20">
        <f t="shared" si="5"/>
        <v>5301.7300000000005</v>
      </c>
      <c r="M29" s="20">
        <v>866.81</v>
      </c>
      <c r="N29" s="20">
        <v>1101.58</v>
      </c>
      <c r="O29" s="20">
        <v>1051.49</v>
      </c>
      <c r="P29" s="20">
        <v>713.37</v>
      </c>
      <c r="Q29" s="20">
        <f t="shared" si="6"/>
        <v>3733.25</v>
      </c>
      <c r="R29" s="20">
        <v>927.69</v>
      </c>
      <c r="S29" s="20">
        <v>1167.6199999999999</v>
      </c>
      <c r="T29" s="20">
        <v>1078.32</v>
      </c>
      <c r="U29" s="20">
        <v>715.43</v>
      </c>
      <c r="V29" s="20">
        <f t="shared" si="7"/>
        <v>3889.06</v>
      </c>
      <c r="W29" s="20">
        <v>1105.8399999999999</v>
      </c>
      <c r="X29" s="20">
        <v>1362.49</v>
      </c>
      <c r="Y29" s="20">
        <v>1171.1400000000001</v>
      </c>
      <c r="Z29" s="20">
        <v>690.02</v>
      </c>
      <c r="AA29" s="20">
        <f t="shared" si="8"/>
        <v>4329.49</v>
      </c>
      <c r="AB29" s="20">
        <v>904.58</v>
      </c>
      <c r="AC29" s="20">
        <v>1129.1300000000001</v>
      </c>
      <c r="AD29" s="20">
        <v>1052.99</v>
      </c>
      <c r="AE29" s="20">
        <v>644.16</v>
      </c>
      <c r="AF29" s="20">
        <f t="shared" si="9"/>
        <v>3730.8599999999997</v>
      </c>
      <c r="AG29" s="20">
        <v>847.53</v>
      </c>
      <c r="AH29" s="20">
        <v>1057.81</v>
      </c>
      <c r="AI29" s="20">
        <v>1135.81</v>
      </c>
      <c r="AJ29" s="20">
        <v>695.4</v>
      </c>
      <c r="AK29" s="20">
        <f t="shared" si="10"/>
        <v>3736.5499999999997</v>
      </c>
      <c r="AL29" s="20">
        <v>878.56</v>
      </c>
      <c r="AM29" s="20">
        <v>1079.3900000000001</v>
      </c>
      <c r="AN29" s="20">
        <v>952.89</v>
      </c>
      <c r="AO29" s="20">
        <v>537.70000000000005</v>
      </c>
      <c r="AP29" s="20">
        <f t="shared" si="11"/>
        <v>3448.54</v>
      </c>
      <c r="AQ29" s="20">
        <v>904.18</v>
      </c>
      <c r="AR29" s="20">
        <v>1120.9000000000001</v>
      </c>
      <c r="AS29" s="20">
        <v>750.85</v>
      </c>
      <c r="AT29" s="20">
        <v>181.59</v>
      </c>
      <c r="AU29" s="20">
        <f t="shared" si="12"/>
        <v>2957.52</v>
      </c>
    </row>
    <row r="30" spans="1:47" x14ac:dyDescent="0.35">
      <c r="A30" s="7">
        <v>24</v>
      </c>
      <c r="B30" s="2" t="s">
        <v>41</v>
      </c>
      <c r="C30" s="19">
        <f t="shared" si="0"/>
        <v>27258.71</v>
      </c>
      <c r="D30" s="19">
        <f t="shared" si="1"/>
        <v>32514.33</v>
      </c>
      <c r="E30" s="19">
        <f t="shared" si="2"/>
        <v>29854.080000000002</v>
      </c>
      <c r="F30" s="19">
        <f t="shared" si="3"/>
        <v>4201.33</v>
      </c>
      <c r="G30" s="19">
        <f t="shared" si="4"/>
        <v>93828.45</v>
      </c>
      <c r="H30" s="20">
        <v>4581.6899999999996</v>
      </c>
      <c r="I30" s="20">
        <v>5280.76</v>
      </c>
      <c r="J30" s="20">
        <v>4524.95</v>
      </c>
      <c r="K30" s="20">
        <v>582.23</v>
      </c>
      <c r="L30" s="20">
        <f t="shared" si="5"/>
        <v>14969.630000000001</v>
      </c>
      <c r="M30" s="20">
        <v>3199.58</v>
      </c>
      <c r="N30" s="20">
        <v>3897.65</v>
      </c>
      <c r="O30" s="20">
        <v>4015.84</v>
      </c>
      <c r="P30" s="20">
        <v>623.74</v>
      </c>
      <c r="Q30" s="20">
        <f t="shared" si="6"/>
        <v>11736.81</v>
      </c>
      <c r="R30" s="20">
        <v>3141.5</v>
      </c>
      <c r="S30" s="20">
        <v>3790.78</v>
      </c>
      <c r="T30" s="20">
        <v>3558.62</v>
      </c>
      <c r="U30" s="20">
        <v>549.22</v>
      </c>
      <c r="V30" s="20">
        <f t="shared" si="7"/>
        <v>11040.12</v>
      </c>
      <c r="W30" s="20">
        <v>3333.67</v>
      </c>
      <c r="X30" s="20">
        <v>4005.93</v>
      </c>
      <c r="Y30" s="20">
        <v>3500.79</v>
      </c>
      <c r="Z30" s="20">
        <v>518.02</v>
      </c>
      <c r="AA30" s="20">
        <f t="shared" si="8"/>
        <v>11358.41</v>
      </c>
      <c r="AB30" s="20">
        <v>3130.42</v>
      </c>
      <c r="AC30" s="20">
        <v>3881.59</v>
      </c>
      <c r="AD30" s="20">
        <v>3470.11</v>
      </c>
      <c r="AE30" s="20">
        <v>509.7</v>
      </c>
      <c r="AF30" s="20">
        <f t="shared" si="9"/>
        <v>10991.820000000002</v>
      </c>
      <c r="AG30" s="20">
        <v>3058</v>
      </c>
      <c r="AH30" s="20">
        <v>3693.41</v>
      </c>
      <c r="AI30" s="20">
        <v>3667.77</v>
      </c>
      <c r="AJ30" s="20">
        <v>549.75</v>
      </c>
      <c r="AK30" s="20">
        <f t="shared" si="10"/>
        <v>10968.93</v>
      </c>
      <c r="AL30" s="20">
        <v>3475.86</v>
      </c>
      <c r="AM30" s="20">
        <v>4139.42</v>
      </c>
      <c r="AN30" s="20">
        <v>3997.57</v>
      </c>
      <c r="AO30" s="20">
        <v>500.02</v>
      </c>
      <c r="AP30" s="20">
        <f t="shared" si="11"/>
        <v>12112.87</v>
      </c>
      <c r="AQ30" s="20">
        <v>3337.99</v>
      </c>
      <c r="AR30" s="20">
        <v>3824.79</v>
      </c>
      <c r="AS30" s="20">
        <v>3118.43</v>
      </c>
      <c r="AT30" s="20">
        <v>368.65</v>
      </c>
      <c r="AU30" s="20">
        <f t="shared" si="12"/>
        <v>10649.859999999999</v>
      </c>
    </row>
    <row r="31" spans="1:47" x14ac:dyDescent="0.35">
      <c r="A31" s="7">
        <v>25</v>
      </c>
      <c r="B31" s="2" t="s">
        <v>28</v>
      </c>
      <c r="C31" s="19">
        <f t="shared" si="0"/>
        <v>0.02</v>
      </c>
      <c r="D31" s="19">
        <f t="shared" si="1"/>
        <v>0.02</v>
      </c>
      <c r="E31" s="19">
        <f t="shared" si="2"/>
        <v>0.11</v>
      </c>
      <c r="F31" s="19">
        <f t="shared" si="3"/>
        <v>0</v>
      </c>
      <c r="G31" s="19">
        <f t="shared" si="4"/>
        <v>0.15000000000000002</v>
      </c>
      <c r="H31" s="20">
        <v>0</v>
      </c>
      <c r="I31" s="20">
        <v>0</v>
      </c>
      <c r="J31" s="20">
        <v>0.08</v>
      </c>
      <c r="K31" s="20">
        <v>0</v>
      </c>
      <c r="L31" s="20">
        <f t="shared" si="5"/>
        <v>0.08</v>
      </c>
      <c r="M31" s="20">
        <v>0</v>
      </c>
      <c r="N31" s="20">
        <v>0</v>
      </c>
      <c r="O31" s="20">
        <v>0</v>
      </c>
      <c r="P31" s="20">
        <v>0</v>
      </c>
      <c r="Q31" s="20">
        <f t="shared" si="6"/>
        <v>0</v>
      </c>
      <c r="R31" s="20">
        <v>0</v>
      </c>
      <c r="S31" s="20">
        <v>0</v>
      </c>
      <c r="T31" s="20">
        <v>0</v>
      </c>
      <c r="U31" s="20">
        <v>0</v>
      </c>
      <c r="V31" s="20">
        <f t="shared" si="7"/>
        <v>0</v>
      </c>
      <c r="W31" s="20">
        <v>0.01</v>
      </c>
      <c r="X31" s="20">
        <v>0.01</v>
      </c>
      <c r="Y31" s="20">
        <v>0</v>
      </c>
      <c r="Z31" s="20">
        <v>0</v>
      </c>
      <c r="AA31" s="20">
        <f t="shared" si="8"/>
        <v>0.02</v>
      </c>
      <c r="AB31" s="20">
        <v>0.01</v>
      </c>
      <c r="AC31" s="20">
        <v>0.01</v>
      </c>
      <c r="AD31" s="20">
        <v>0</v>
      </c>
      <c r="AE31" s="20">
        <v>0</v>
      </c>
      <c r="AF31" s="20">
        <f t="shared" si="9"/>
        <v>0.02</v>
      </c>
      <c r="AG31" s="20">
        <v>0</v>
      </c>
      <c r="AH31" s="20">
        <v>0</v>
      </c>
      <c r="AI31" s="20">
        <v>0.02</v>
      </c>
      <c r="AJ31" s="20">
        <v>0</v>
      </c>
      <c r="AK31" s="20">
        <f t="shared" si="10"/>
        <v>0.02</v>
      </c>
      <c r="AL31" s="20">
        <v>0</v>
      </c>
      <c r="AM31" s="20">
        <v>0</v>
      </c>
      <c r="AN31" s="20">
        <v>0.01</v>
      </c>
      <c r="AO31" s="20">
        <v>0</v>
      </c>
      <c r="AP31" s="20">
        <f t="shared" si="11"/>
        <v>0.01</v>
      </c>
      <c r="AQ31" s="20">
        <v>0</v>
      </c>
      <c r="AR31" s="20">
        <v>0</v>
      </c>
      <c r="AS31" s="20">
        <v>0</v>
      </c>
      <c r="AT31" s="20">
        <v>0</v>
      </c>
      <c r="AU31" s="20">
        <f t="shared" si="12"/>
        <v>0</v>
      </c>
    </row>
    <row r="32" spans="1:47" x14ac:dyDescent="0.35">
      <c r="A32" s="7">
        <v>26</v>
      </c>
      <c r="B32" s="2" t="s">
        <v>29</v>
      </c>
      <c r="C32" s="19">
        <f t="shared" si="0"/>
        <v>428.71999999999997</v>
      </c>
      <c r="D32" s="19">
        <f t="shared" si="1"/>
        <v>514.79</v>
      </c>
      <c r="E32" s="19">
        <f t="shared" si="2"/>
        <v>2161.9899999999998</v>
      </c>
      <c r="F32" s="19">
        <f t="shared" si="3"/>
        <v>8.5799999999999983</v>
      </c>
      <c r="G32" s="19">
        <f t="shared" si="4"/>
        <v>3114.0799999999995</v>
      </c>
      <c r="H32" s="20">
        <v>71.5</v>
      </c>
      <c r="I32" s="20">
        <v>85.31</v>
      </c>
      <c r="J32" s="20">
        <v>338.45</v>
      </c>
      <c r="K32" s="20">
        <v>0.21</v>
      </c>
      <c r="L32" s="20">
        <f t="shared" si="5"/>
        <v>495.46999999999997</v>
      </c>
      <c r="M32" s="20">
        <v>44.9</v>
      </c>
      <c r="N32" s="20">
        <v>56.12</v>
      </c>
      <c r="O32" s="20">
        <v>249.71</v>
      </c>
      <c r="P32" s="20">
        <v>0.18</v>
      </c>
      <c r="Q32" s="20">
        <f t="shared" si="6"/>
        <v>350.91</v>
      </c>
      <c r="R32" s="20">
        <v>48.53</v>
      </c>
      <c r="S32" s="20">
        <v>59.03</v>
      </c>
      <c r="T32" s="20">
        <v>302.68</v>
      </c>
      <c r="U32" s="20">
        <v>0.19</v>
      </c>
      <c r="V32" s="20">
        <f t="shared" si="7"/>
        <v>410.43</v>
      </c>
      <c r="W32" s="20">
        <v>58.45</v>
      </c>
      <c r="X32" s="20">
        <v>64.03</v>
      </c>
      <c r="Y32" s="20">
        <v>271.86</v>
      </c>
      <c r="Z32" s="20">
        <v>0.53</v>
      </c>
      <c r="AA32" s="20">
        <f t="shared" si="8"/>
        <v>394.87</v>
      </c>
      <c r="AB32" s="20">
        <v>49.69</v>
      </c>
      <c r="AC32" s="20">
        <v>61.65</v>
      </c>
      <c r="AD32" s="20">
        <v>251.13</v>
      </c>
      <c r="AE32" s="20">
        <v>2.8</v>
      </c>
      <c r="AF32" s="20">
        <f t="shared" si="9"/>
        <v>365.27000000000004</v>
      </c>
      <c r="AG32" s="20">
        <v>52.5</v>
      </c>
      <c r="AH32" s="20">
        <v>63.82</v>
      </c>
      <c r="AI32" s="20">
        <v>250.04</v>
      </c>
      <c r="AJ32" s="20">
        <v>2.2799999999999998</v>
      </c>
      <c r="AK32" s="20">
        <f t="shared" si="10"/>
        <v>368.64</v>
      </c>
      <c r="AL32" s="20">
        <v>47.08</v>
      </c>
      <c r="AM32" s="20">
        <v>58.21</v>
      </c>
      <c r="AN32" s="20">
        <v>297.52</v>
      </c>
      <c r="AO32" s="20">
        <v>2.27</v>
      </c>
      <c r="AP32" s="20">
        <f t="shared" si="11"/>
        <v>405.07999999999993</v>
      </c>
      <c r="AQ32" s="20">
        <v>56.07</v>
      </c>
      <c r="AR32" s="20">
        <v>66.62</v>
      </c>
      <c r="AS32" s="20">
        <v>200.6</v>
      </c>
      <c r="AT32" s="20">
        <v>0.12</v>
      </c>
      <c r="AU32" s="20">
        <f t="shared" si="12"/>
        <v>323.40999999999997</v>
      </c>
    </row>
    <row r="33" spans="1:68" x14ac:dyDescent="0.35">
      <c r="A33" s="7">
        <v>27</v>
      </c>
      <c r="B33" s="2" t="s">
        <v>42</v>
      </c>
      <c r="C33" s="19">
        <f t="shared" si="0"/>
        <v>70132.509999999995</v>
      </c>
      <c r="D33" s="19">
        <f t="shared" si="1"/>
        <v>80698.559999999998</v>
      </c>
      <c r="E33" s="19">
        <f t="shared" si="2"/>
        <v>86818.209999999992</v>
      </c>
      <c r="F33" s="19">
        <f t="shared" si="3"/>
        <v>14685.609999999999</v>
      </c>
      <c r="G33" s="19">
        <f t="shared" si="4"/>
        <v>252334.89</v>
      </c>
      <c r="H33" s="20">
        <v>11610.13</v>
      </c>
      <c r="I33" s="20">
        <v>13176.54</v>
      </c>
      <c r="J33" s="20">
        <v>14489.93</v>
      </c>
      <c r="K33" s="20">
        <v>2368.83</v>
      </c>
      <c r="L33" s="20">
        <f t="shared" si="5"/>
        <v>41645.43</v>
      </c>
      <c r="M33" s="20">
        <v>8232.6</v>
      </c>
      <c r="N33" s="20">
        <v>9357.24</v>
      </c>
      <c r="O33" s="20">
        <v>11646.26</v>
      </c>
      <c r="P33" s="20">
        <v>2294.1999999999998</v>
      </c>
      <c r="Q33" s="20">
        <f t="shared" si="6"/>
        <v>31530.3</v>
      </c>
      <c r="R33" s="20">
        <v>8477.11</v>
      </c>
      <c r="S33" s="20">
        <v>9839.2099999999991</v>
      </c>
      <c r="T33" s="20">
        <v>9931.64</v>
      </c>
      <c r="U33" s="20">
        <v>2304.7399999999998</v>
      </c>
      <c r="V33" s="20">
        <f t="shared" si="7"/>
        <v>30552.699999999997</v>
      </c>
      <c r="W33" s="20">
        <v>8265.51</v>
      </c>
      <c r="X33" s="20">
        <v>9415.67</v>
      </c>
      <c r="Y33" s="20">
        <v>10869.94</v>
      </c>
      <c r="Z33" s="20">
        <v>2039.36</v>
      </c>
      <c r="AA33" s="20">
        <f t="shared" si="8"/>
        <v>30590.480000000003</v>
      </c>
      <c r="AB33" s="20">
        <v>7840.27</v>
      </c>
      <c r="AC33" s="20">
        <v>9400</v>
      </c>
      <c r="AD33" s="20">
        <v>9505.44</v>
      </c>
      <c r="AE33" s="20">
        <v>2153.9299999999998</v>
      </c>
      <c r="AF33" s="20">
        <f t="shared" si="9"/>
        <v>28899.64</v>
      </c>
      <c r="AG33" s="20">
        <v>7965.73</v>
      </c>
      <c r="AH33" s="20">
        <v>9239.64</v>
      </c>
      <c r="AI33" s="20">
        <v>8767.6299999999992</v>
      </c>
      <c r="AJ33" s="20">
        <v>1789.31</v>
      </c>
      <c r="AK33" s="20">
        <f t="shared" si="10"/>
        <v>27762.31</v>
      </c>
      <c r="AL33" s="20">
        <v>8877.77</v>
      </c>
      <c r="AM33" s="20">
        <v>10347.02</v>
      </c>
      <c r="AN33" s="20">
        <v>11788.47</v>
      </c>
      <c r="AO33" s="20">
        <v>1012.07</v>
      </c>
      <c r="AP33" s="20">
        <f t="shared" si="11"/>
        <v>32025.33</v>
      </c>
      <c r="AQ33" s="20">
        <v>8863.39</v>
      </c>
      <c r="AR33" s="20">
        <v>9923.24</v>
      </c>
      <c r="AS33" s="20">
        <v>9818.9</v>
      </c>
      <c r="AT33" s="20">
        <v>723.17</v>
      </c>
      <c r="AU33" s="20">
        <f t="shared" si="12"/>
        <v>29328.699999999997</v>
      </c>
    </row>
    <row r="34" spans="1:68" x14ac:dyDescent="0.35">
      <c r="A34" s="7">
        <v>29</v>
      </c>
      <c r="B34" s="2" t="s">
        <v>30</v>
      </c>
      <c r="C34" s="19">
        <f t="shared" si="0"/>
        <v>26719.190000000002</v>
      </c>
      <c r="D34" s="19">
        <f t="shared" si="1"/>
        <v>32903.26</v>
      </c>
      <c r="E34" s="19">
        <f t="shared" si="2"/>
        <v>44887.829999999994</v>
      </c>
      <c r="F34" s="19">
        <f t="shared" si="3"/>
        <v>10784.439999999999</v>
      </c>
      <c r="G34" s="19">
        <f t="shared" si="4"/>
        <v>115294.72</v>
      </c>
      <c r="H34" s="20">
        <v>4281.24</v>
      </c>
      <c r="I34" s="20">
        <v>5569.77</v>
      </c>
      <c r="J34" s="20">
        <v>6696.87</v>
      </c>
      <c r="K34" s="20">
        <v>1267.43</v>
      </c>
      <c r="L34" s="20">
        <f t="shared" si="5"/>
        <v>17815.310000000001</v>
      </c>
      <c r="M34" s="20">
        <v>3121</v>
      </c>
      <c r="N34" s="20">
        <v>3792.1</v>
      </c>
      <c r="O34" s="20">
        <v>6039.23</v>
      </c>
      <c r="P34" s="20">
        <v>1346.17</v>
      </c>
      <c r="Q34" s="20">
        <f t="shared" si="6"/>
        <v>14298.5</v>
      </c>
      <c r="R34" s="20">
        <v>3182.2</v>
      </c>
      <c r="S34" s="20">
        <v>3854.8</v>
      </c>
      <c r="T34" s="20">
        <v>4747.49</v>
      </c>
      <c r="U34" s="20">
        <v>1624.07</v>
      </c>
      <c r="V34" s="20">
        <f t="shared" si="7"/>
        <v>13408.56</v>
      </c>
      <c r="W34" s="20">
        <v>3211.58</v>
      </c>
      <c r="X34" s="20">
        <v>3908.7</v>
      </c>
      <c r="Y34" s="20">
        <v>5288.05</v>
      </c>
      <c r="Z34" s="20">
        <v>1558.79</v>
      </c>
      <c r="AA34" s="20">
        <f t="shared" si="8"/>
        <v>13967.119999999999</v>
      </c>
      <c r="AB34" s="20">
        <v>3308.49</v>
      </c>
      <c r="AC34" s="20">
        <v>3958.77</v>
      </c>
      <c r="AD34" s="20">
        <v>5244.97</v>
      </c>
      <c r="AE34" s="20">
        <v>1691.84</v>
      </c>
      <c r="AF34" s="20">
        <f t="shared" si="9"/>
        <v>14204.07</v>
      </c>
      <c r="AG34" s="20">
        <v>3154.49</v>
      </c>
      <c r="AH34" s="20">
        <v>3887.33</v>
      </c>
      <c r="AI34" s="20">
        <v>4959.3</v>
      </c>
      <c r="AJ34" s="20">
        <v>1493.62</v>
      </c>
      <c r="AK34" s="20">
        <f t="shared" si="10"/>
        <v>13494.739999999998</v>
      </c>
      <c r="AL34" s="20">
        <v>3308.58</v>
      </c>
      <c r="AM34" s="20">
        <v>4053.84</v>
      </c>
      <c r="AN34" s="20">
        <v>6083.89</v>
      </c>
      <c r="AO34" s="20">
        <v>948.79</v>
      </c>
      <c r="AP34" s="20">
        <f t="shared" si="11"/>
        <v>14395.100000000002</v>
      </c>
      <c r="AQ34" s="20">
        <v>3151.61</v>
      </c>
      <c r="AR34" s="20">
        <v>3877.95</v>
      </c>
      <c r="AS34" s="20">
        <v>5828.03</v>
      </c>
      <c r="AT34" s="20">
        <v>853.73</v>
      </c>
      <c r="AU34" s="20">
        <f t="shared" si="12"/>
        <v>13711.32</v>
      </c>
    </row>
    <row r="35" spans="1:68" x14ac:dyDescent="0.35">
      <c r="A35" s="7">
        <v>30</v>
      </c>
      <c r="B35" s="2" t="s">
        <v>31</v>
      </c>
      <c r="C35" s="19">
        <f t="shared" si="0"/>
        <v>1370.0800000000002</v>
      </c>
      <c r="D35" s="19">
        <f t="shared" si="1"/>
        <v>1706.4099999999999</v>
      </c>
      <c r="E35" s="19">
        <f t="shared" si="2"/>
        <v>1570.8100000000002</v>
      </c>
      <c r="F35" s="19">
        <f t="shared" si="3"/>
        <v>22.97</v>
      </c>
      <c r="G35" s="19">
        <f t="shared" si="4"/>
        <v>4670.2699999999995</v>
      </c>
      <c r="H35" s="20">
        <v>238.28</v>
      </c>
      <c r="I35" s="20">
        <v>297.57</v>
      </c>
      <c r="J35" s="20">
        <v>263.73</v>
      </c>
      <c r="K35" s="20">
        <v>6.16</v>
      </c>
      <c r="L35" s="20">
        <f t="shared" si="5"/>
        <v>805.74</v>
      </c>
      <c r="M35" s="20">
        <v>146.86000000000001</v>
      </c>
      <c r="N35" s="20">
        <v>191.6</v>
      </c>
      <c r="O35" s="20">
        <v>243.74</v>
      </c>
      <c r="P35" s="20">
        <v>4.42</v>
      </c>
      <c r="Q35" s="20">
        <f t="shared" si="6"/>
        <v>586.62</v>
      </c>
      <c r="R35" s="20">
        <v>153.78</v>
      </c>
      <c r="S35" s="20">
        <v>193.12</v>
      </c>
      <c r="T35" s="20">
        <v>199.84</v>
      </c>
      <c r="U35" s="20">
        <v>4.25</v>
      </c>
      <c r="V35" s="20">
        <f t="shared" si="7"/>
        <v>550.99</v>
      </c>
      <c r="W35" s="20">
        <v>169.3</v>
      </c>
      <c r="X35" s="20">
        <v>209.39</v>
      </c>
      <c r="Y35" s="20">
        <v>205.05</v>
      </c>
      <c r="Z35" s="20">
        <v>2.12</v>
      </c>
      <c r="AA35" s="20">
        <f t="shared" si="8"/>
        <v>585.86</v>
      </c>
      <c r="AB35" s="20">
        <v>158.44</v>
      </c>
      <c r="AC35" s="20">
        <v>193.19</v>
      </c>
      <c r="AD35" s="20">
        <v>191.61</v>
      </c>
      <c r="AE35" s="20">
        <v>1.71</v>
      </c>
      <c r="AF35" s="20">
        <f t="shared" si="9"/>
        <v>544.95000000000005</v>
      </c>
      <c r="AG35" s="20">
        <v>153.54</v>
      </c>
      <c r="AH35" s="20">
        <v>193.05</v>
      </c>
      <c r="AI35" s="20">
        <v>186.3</v>
      </c>
      <c r="AJ35" s="20">
        <v>1.84</v>
      </c>
      <c r="AK35" s="20">
        <f t="shared" si="10"/>
        <v>534.73000000000013</v>
      </c>
      <c r="AL35" s="20">
        <v>175.47</v>
      </c>
      <c r="AM35" s="20">
        <v>214.68</v>
      </c>
      <c r="AN35" s="20">
        <v>152.49</v>
      </c>
      <c r="AO35" s="20">
        <v>1.86</v>
      </c>
      <c r="AP35" s="20">
        <f t="shared" si="11"/>
        <v>544.5</v>
      </c>
      <c r="AQ35" s="20">
        <v>174.41</v>
      </c>
      <c r="AR35" s="20">
        <v>213.81</v>
      </c>
      <c r="AS35" s="20">
        <v>128.05000000000001</v>
      </c>
      <c r="AT35" s="20">
        <v>0.61</v>
      </c>
      <c r="AU35" s="20">
        <f t="shared" si="12"/>
        <v>516.88</v>
      </c>
    </row>
    <row r="36" spans="1:68" x14ac:dyDescent="0.35">
      <c r="A36" s="7">
        <v>31</v>
      </c>
      <c r="B36" s="2" t="s">
        <v>32</v>
      </c>
      <c r="C36" s="19">
        <f t="shared" si="0"/>
        <v>2.91</v>
      </c>
      <c r="D36" s="19">
        <f t="shared" si="1"/>
        <v>5.0200000000000005</v>
      </c>
      <c r="E36" s="19">
        <f t="shared" si="2"/>
        <v>9.9600000000000009</v>
      </c>
      <c r="F36" s="19">
        <f t="shared" si="3"/>
        <v>0</v>
      </c>
      <c r="G36" s="19">
        <f t="shared" si="4"/>
        <v>17.89</v>
      </c>
      <c r="H36" s="20">
        <v>0.6</v>
      </c>
      <c r="I36" s="20">
        <v>1.47</v>
      </c>
      <c r="J36" s="20">
        <v>2.61</v>
      </c>
      <c r="K36" s="20">
        <v>0</v>
      </c>
      <c r="L36" s="20">
        <f t="shared" si="5"/>
        <v>4.68</v>
      </c>
      <c r="M36" s="20">
        <v>0.84</v>
      </c>
      <c r="N36" s="20">
        <v>1.1100000000000001</v>
      </c>
      <c r="O36" s="20">
        <v>4.97</v>
      </c>
      <c r="P36" s="20">
        <v>0</v>
      </c>
      <c r="Q36" s="20">
        <f t="shared" si="6"/>
        <v>6.92</v>
      </c>
      <c r="R36" s="20">
        <v>0.5</v>
      </c>
      <c r="S36" s="20">
        <v>0.49</v>
      </c>
      <c r="T36" s="20">
        <v>0.09</v>
      </c>
      <c r="U36" s="20">
        <v>0</v>
      </c>
      <c r="V36" s="20">
        <f t="shared" si="7"/>
        <v>1.08</v>
      </c>
      <c r="W36" s="20">
        <v>0.13</v>
      </c>
      <c r="X36" s="20">
        <v>0.17</v>
      </c>
      <c r="Y36" s="20">
        <v>0.26</v>
      </c>
      <c r="Z36" s="20">
        <v>0</v>
      </c>
      <c r="AA36" s="20">
        <f t="shared" si="8"/>
        <v>0.56000000000000005</v>
      </c>
      <c r="AB36" s="20">
        <v>0.17</v>
      </c>
      <c r="AC36" s="20">
        <v>0.27</v>
      </c>
      <c r="AD36" s="20">
        <v>0.21</v>
      </c>
      <c r="AE36" s="20">
        <v>0</v>
      </c>
      <c r="AF36" s="20">
        <f t="shared" si="9"/>
        <v>0.65</v>
      </c>
      <c r="AG36" s="20">
        <v>0.2</v>
      </c>
      <c r="AH36" s="20">
        <v>0.21</v>
      </c>
      <c r="AI36" s="20">
        <v>1.17</v>
      </c>
      <c r="AJ36" s="20">
        <v>0</v>
      </c>
      <c r="AK36" s="20">
        <f t="shared" si="10"/>
        <v>1.58</v>
      </c>
      <c r="AL36" s="20">
        <v>0.31</v>
      </c>
      <c r="AM36" s="20">
        <v>0.93</v>
      </c>
      <c r="AN36" s="20">
        <v>0.55000000000000004</v>
      </c>
      <c r="AO36" s="20">
        <v>0</v>
      </c>
      <c r="AP36" s="20">
        <f t="shared" si="11"/>
        <v>1.79</v>
      </c>
      <c r="AQ36" s="20">
        <v>0.16</v>
      </c>
      <c r="AR36" s="20">
        <v>0.37</v>
      </c>
      <c r="AS36" s="20">
        <v>0.1</v>
      </c>
      <c r="AT36" s="20">
        <v>0</v>
      </c>
      <c r="AU36" s="20">
        <f t="shared" si="12"/>
        <v>0.63</v>
      </c>
    </row>
    <row r="37" spans="1:68" x14ac:dyDescent="0.35">
      <c r="A37" s="7">
        <v>32</v>
      </c>
      <c r="B37" s="2" t="s">
        <v>33</v>
      </c>
      <c r="C37" s="19">
        <f t="shared" si="0"/>
        <v>8497.3700000000008</v>
      </c>
      <c r="D37" s="19">
        <f t="shared" si="1"/>
        <v>10468.02</v>
      </c>
      <c r="E37" s="19">
        <f t="shared" si="2"/>
        <v>4676.38</v>
      </c>
      <c r="F37" s="19">
        <f t="shared" si="3"/>
        <v>52.269999999999996</v>
      </c>
      <c r="G37" s="19">
        <f t="shared" si="4"/>
        <v>23694.040000000005</v>
      </c>
      <c r="H37" s="20">
        <v>1228.6199999999999</v>
      </c>
      <c r="I37" s="20">
        <v>1517.54</v>
      </c>
      <c r="J37" s="20">
        <v>674.29</v>
      </c>
      <c r="K37" s="20">
        <v>15.71</v>
      </c>
      <c r="L37" s="20">
        <f t="shared" si="5"/>
        <v>3436.16</v>
      </c>
      <c r="M37" s="20">
        <v>1007.61</v>
      </c>
      <c r="N37" s="20">
        <v>1265.26</v>
      </c>
      <c r="O37" s="20">
        <v>932.01</v>
      </c>
      <c r="P37" s="20">
        <v>4.9000000000000004</v>
      </c>
      <c r="Q37" s="20">
        <f t="shared" si="6"/>
        <v>3209.78</v>
      </c>
      <c r="R37" s="20">
        <v>1055.46</v>
      </c>
      <c r="S37" s="20">
        <v>1304.5999999999999</v>
      </c>
      <c r="T37" s="20">
        <v>489.64</v>
      </c>
      <c r="U37" s="20">
        <v>6.53</v>
      </c>
      <c r="V37" s="20">
        <f t="shared" si="7"/>
        <v>2856.23</v>
      </c>
      <c r="W37" s="20">
        <v>998.2</v>
      </c>
      <c r="X37" s="20">
        <v>1203.01</v>
      </c>
      <c r="Y37" s="20">
        <v>509.74</v>
      </c>
      <c r="Z37" s="20">
        <v>10.43</v>
      </c>
      <c r="AA37" s="20">
        <f t="shared" si="8"/>
        <v>2721.3799999999997</v>
      </c>
      <c r="AB37" s="20">
        <v>991.22</v>
      </c>
      <c r="AC37" s="20">
        <v>1220.93</v>
      </c>
      <c r="AD37" s="20">
        <v>504.63</v>
      </c>
      <c r="AE37" s="20">
        <v>5.78</v>
      </c>
      <c r="AF37" s="20">
        <f t="shared" si="9"/>
        <v>2722.5600000000004</v>
      </c>
      <c r="AG37" s="20">
        <v>1058.05</v>
      </c>
      <c r="AH37" s="20">
        <v>1371.62</v>
      </c>
      <c r="AI37" s="20">
        <v>579.88</v>
      </c>
      <c r="AJ37" s="20">
        <v>3.08</v>
      </c>
      <c r="AK37" s="20">
        <f t="shared" si="10"/>
        <v>3012.63</v>
      </c>
      <c r="AL37" s="20">
        <v>1060.6500000000001</v>
      </c>
      <c r="AM37" s="20">
        <v>1280.81</v>
      </c>
      <c r="AN37" s="20">
        <v>487.66</v>
      </c>
      <c r="AO37" s="20">
        <v>4.1900000000000004</v>
      </c>
      <c r="AP37" s="20">
        <f t="shared" si="11"/>
        <v>2833.31</v>
      </c>
      <c r="AQ37" s="20">
        <v>1097.56</v>
      </c>
      <c r="AR37" s="20">
        <v>1304.25</v>
      </c>
      <c r="AS37" s="20">
        <v>498.53</v>
      </c>
      <c r="AT37" s="20">
        <v>1.65</v>
      </c>
      <c r="AU37" s="20">
        <f t="shared" si="12"/>
        <v>2901.9900000000002</v>
      </c>
    </row>
    <row r="38" spans="1:68" x14ac:dyDescent="0.35">
      <c r="A38" s="7">
        <v>33</v>
      </c>
      <c r="B38" s="2" t="s">
        <v>34</v>
      </c>
      <c r="C38" s="19">
        <f t="shared" si="0"/>
        <v>24964.74</v>
      </c>
      <c r="D38" s="19">
        <f t="shared" si="1"/>
        <v>32164.890000000003</v>
      </c>
      <c r="E38" s="19">
        <f t="shared" si="2"/>
        <v>30458.380000000005</v>
      </c>
      <c r="F38" s="19">
        <f t="shared" si="3"/>
        <v>4897.6100000000006</v>
      </c>
      <c r="G38" s="19">
        <f t="shared" si="4"/>
        <v>92485.62000000001</v>
      </c>
      <c r="H38" s="21">
        <v>3815.04</v>
      </c>
      <c r="I38" s="21">
        <v>4848.4399999999996</v>
      </c>
      <c r="J38" s="21">
        <v>4332.3100000000004</v>
      </c>
      <c r="K38" s="21">
        <v>835.19</v>
      </c>
      <c r="L38" s="21">
        <f t="shared" si="5"/>
        <v>13830.980000000001</v>
      </c>
      <c r="M38" s="21">
        <v>2983.15</v>
      </c>
      <c r="N38" s="21">
        <v>3909.9</v>
      </c>
      <c r="O38" s="21">
        <v>4688.57</v>
      </c>
      <c r="P38" s="21">
        <v>648.29</v>
      </c>
      <c r="Q38" s="21">
        <f t="shared" si="6"/>
        <v>12229.91</v>
      </c>
      <c r="R38" s="21">
        <v>2886.21</v>
      </c>
      <c r="S38" s="21">
        <v>3727.98</v>
      </c>
      <c r="T38" s="21">
        <v>3348.63</v>
      </c>
      <c r="U38" s="21">
        <v>712.71</v>
      </c>
      <c r="V38" s="21">
        <f t="shared" si="7"/>
        <v>10675.529999999999</v>
      </c>
      <c r="W38" s="21">
        <v>2987.26</v>
      </c>
      <c r="X38" s="21">
        <v>3819.54</v>
      </c>
      <c r="Y38" s="21">
        <v>3729.51</v>
      </c>
      <c r="Z38" s="21">
        <v>759.23</v>
      </c>
      <c r="AA38" s="21">
        <f t="shared" si="8"/>
        <v>11295.54</v>
      </c>
      <c r="AB38" s="21">
        <v>3105.19</v>
      </c>
      <c r="AC38" s="21">
        <v>4038.01</v>
      </c>
      <c r="AD38" s="21">
        <v>3185.78</v>
      </c>
      <c r="AE38" s="21">
        <v>728.46</v>
      </c>
      <c r="AF38" s="21">
        <f t="shared" si="9"/>
        <v>11057.440000000002</v>
      </c>
      <c r="AG38" s="21">
        <v>3069.98</v>
      </c>
      <c r="AH38" s="21">
        <v>4018.26</v>
      </c>
      <c r="AI38" s="21">
        <v>3581.41</v>
      </c>
      <c r="AJ38" s="21">
        <v>742.89</v>
      </c>
      <c r="AK38" s="21">
        <f t="shared" si="10"/>
        <v>11412.539999999999</v>
      </c>
      <c r="AL38" s="21">
        <v>3108.62</v>
      </c>
      <c r="AM38" s="21">
        <v>4038.98</v>
      </c>
      <c r="AN38" s="21">
        <v>4150.0200000000004</v>
      </c>
      <c r="AO38" s="21">
        <v>290.43</v>
      </c>
      <c r="AP38" s="21">
        <f t="shared" si="11"/>
        <v>11588.050000000001</v>
      </c>
      <c r="AQ38" s="21">
        <v>3009.29</v>
      </c>
      <c r="AR38" s="21">
        <v>3763.78</v>
      </c>
      <c r="AS38" s="21">
        <v>3442.15</v>
      </c>
      <c r="AT38" s="21">
        <v>180.41</v>
      </c>
      <c r="AU38" s="21">
        <f t="shared" si="12"/>
        <v>10395.629999999999</v>
      </c>
    </row>
    <row r="39" spans="1:68" x14ac:dyDescent="0.35">
      <c r="A39" s="7">
        <v>34</v>
      </c>
      <c r="B39" s="2" t="s">
        <v>35</v>
      </c>
      <c r="C39" s="19">
        <f t="shared" si="0"/>
        <v>264.48999999999995</v>
      </c>
      <c r="D39" s="19">
        <f t="shared" si="1"/>
        <v>382.12</v>
      </c>
      <c r="E39" s="19">
        <f t="shared" si="2"/>
        <v>1221.45</v>
      </c>
      <c r="F39" s="19">
        <f t="shared" si="3"/>
        <v>4.34</v>
      </c>
      <c r="G39" s="19">
        <f t="shared" si="4"/>
        <v>1872.4</v>
      </c>
      <c r="H39" s="21">
        <v>37.81</v>
      </c>
      <c r="I39" s="21">
        <v>57.07</v>
      </c>
      <c r="J39" s="21">
        <v>170.97</v>
      </c>
      <c r="K39" s="21">
        <v>0.47</v>
      </c>
      <c r="L39" s="21">
        <f t="shared" si="5"/>
        <v>266.32000000000005</v>
      </c>
      <c r="M39" s="21">
        <v>29.92</v>
      </c>
      <c r="N39" s="21">
        <v>45.01</v>
      </c>
      <c r="O39" s="21">
        <v>198.85</v>
      </c>
      <c r="P39" s="21">
        <v>0.89</v>
      </c>
      <c r="Q39" s="21">
        <f t="shared" si="6"/>
        <v>274.66999999999996</v>
      </c>
      <c r="R39" s="21">
        <v>31.38</v>
      </c>
      <c r="S39" s="21">
        <v>47.54</v>
      </c>
      <c r="T39" s="21">
        <v>161.15</v>
      </c>
      <c r="U39" s="21">
        <v>1.1299999999999999</v>
      </c>
      <c r="V39" s="21">
        <f t="shared" si="7"/>
        <v>241.2</v>
      </c>
      <c r="W39" s="21">
        <v>32.97</v>
      </c>
      <c r="X39" s="21">
        <v>46.59</v>
      </c>
      <c r="Y39" s="21">
        <v>164.74</v>
      </c>
      <c r="Z39" s="21">
        <v>1.07</v>
      </c>
      <c r="AA39" s="21">
        <f t="shared" si="8"/>
        <v>245.37</v>
      </c>
      <c r="AB39" s="21">
        <v>31.16</v>
      </c>
      <c r="AC39" s="21">
        <v>46.8</v>
      </c>
      <c r="AD39" s="21">
        <v>147.1</v>
      </c>
      <c r="AE39" s="21">
        <v>0.05</v>
      </c>
      <c r="AF39" s="21">
        <f t="shared" si="9"/>
        <v>225.11</v>
      </c>
      <c r="AG39" s="21">
        <v>34.75</v>
      </c>
      <c r="AH39" s="21">
        <v>47.67</v>
      </c>
      <c r="AI39" s="21">
        <v>177.04</v>
      </c>
      <c r="AJ39" s="21">
        <v>0.3</v>
      </c>
      <c r="AK39" s="21">
        <f t="shared" si="10"/>
        <v>259.76</v>
      </c>
      <c r="AL39" s="21">
        <v>35.01</v>
      </c>
      <c r="AM39" s="21">
        <v>46.58</v>
      </c>
      <c r="AN39" s="21">
        <v>109.78</v>
      </c>
      <c r="AO39" s="21">
        <v>0.2</v>
      </c>
      <c r="AP39" s="21">
        <f t="shared" si="11"/>
        <v>191.57</v>
      </c>
      <c r="AQ39" s="21">
        <v>31.49</v>
      </c>
      <c r="AR39" s="21">
        <v>44.86</v>
      </c>
      <c r="AS39" s="21">
        <v>91.82</v>
      </c>
      <c r="AT39" s="21">
        <v>0.23</v>
      </c>
      <c r="AU39" s="21">
        <f t="shared" si="12"/>
        <v>168.39999999999998</v>
      </c>
    </row>
    <row r="40" spans="1:68" x14ac:dyDescent="0.35">
      <c r="A40" s="7">
        <v>35</v>
      </c>
      <c r="B40" s="3" t="s">
        <v>43</v>
      </c>
      <c r="C40" s="19">
        <f t="shared" si="0"/>
        <v>118.58000000000001</v>
      </c>
      <c r="D40" s="19">
        <f t="shared" si="1"/>
        <v>149.1</v>
      </c>
      <c r="E40" s="19">
        <f t="shared" si="2"/>
        <v>94.839999999999989</v>
      </c>
      <c r="F40" s="19">
        <f t="shared" si="3"/>
        <v>0.99999999999999989</v>
      </c>
      <c r="G40" s="19">
        <f t="shared" si="4"/>
        <v>363.52</v>
      </c>
      <c r="H40" s="20">
        <v>23.83</v>
      </c>
      <c r="I40" s="20">
        <v>30.13</v>
      </c>
      <c r="J40" s="20">
        <v>24.03</v>
      </c>
      <c r="K40" s="20">
        <v>0.19</v>
      </c>
      <c r="L40" s="20">
        <f t="shared" si="5"/>
        <v>78.179999999999993</v>
      </c>
      <c r="M40" s="20">
        <v>14.71</v>
      </c>
      <c r="N40" s="20">
        <v>18.63</v>
      </c>
      <c r="O40" s="20">
        <v>19.52</v>
      </c>
      <c r="P40" s="20">
        <v>0.18</v>
      </c>
      <c r="Q40" s="20">
        <f t="shared" si="6"/>
        <v>53.04</v>
      </c>
      <c r="R40" s="20">
        <v>12.59</v>
      </c>
      <c r="S40" s="20">
        <v>15.28</v>
      </c>
      <c r="T40" s="20">
        <v>4.12</v>
      </c>
      <c r="U40" s="20">
        <v>0.03</v>
      </c>
      <c r="V40" s="20">
        <f t="shared" si="7"/>
        <v>32.019999999999996</v>
      </c>
      <c r="W40" s="20">
        <v>16.93</v>
      </c>
      <c r="X40" s="20">
        <v>20.7</v>
      </c>
      <c r="Y40" s="20">
        <v>13.76</v>
      </c>
      <c r="Z40" s="20">
        <v>0.21</v>
      </c>
      <c r="AA40" s="20">
        <f t="shared" si="8"/>
        <v>51.599999999999994</v>
      </c>
      <c r="AB40" s="20">
        <v>12.28</v>
      </c>
      <c r="AC40" s="20">
        <v>15.08</v>
      </c>
      <c r="AD40" s="20">
        <v>9.44</v>
      </c>
      <c r="AE40" s="20">
        <v>7.0000000000000007E-2</v>
      </c>
      <c r="AF40" s="20">
        <f t="shared" si="9"/>
        <v>36.869999999999997</v>
      </c>
      <c r="AG40" s="20">
        <v>12.05</v>
      </c>
      <c r="AH40" s="20">
        <v>15.03</v>
      </c>
      <c r="AI40" s="20">
        <v>7.77</v>
      </c>
      <c r="AJ40" s="20">
        <v>0.14000000000000001</v>
      </c>
      <c r="AK40" s="20">
        <f t="shared" si="10"/>
        <v>34.989999999999995</v>
      </c>
      <c r="AL40" s="20">
        <v>12.87</v>
      </c>
      <c r="AM40" s="20">
        <v>16.18</v>
      </c>
      <c r="AN40" s="20">
        <v>6.9</v>
      </c>
      <c r="AO40" s="20">
        <v>0.09</v>
      </c>
      <c r="AP40" s="20">
        <f t="shared" si="11"/>
        <v>36.04</v>
      </c>
      <c r="AQ40" s="20">
        <v>13.32</v>
      </c>
      <c r="AR40" s="20">
        <v>18.07</v>
      </c>
      <c r="AS40" s="20">
        <v>9.3000000000000007</v>
      </c>
      <c r="AT40" s="20">
        <v>0.09</v>
      </c>
      <c r="AU40" s="20">
        <f t="shared" si="12"/>
        <v>40.78</v>
      </c>
    </row>
    <row r="41" spans="1:68" x14ac:dyDescent="0.35">
      <c r="A41" s="7">
        <v>36</v>
      </c>
      <c r="B41" s="2" t="s">
        <v>36</v>
      </c>
      <c r="C41" s="19">
        <f t="shared" si="0"/>
        <v>11541.609999999999</v>
      </c>
      <c r="D41" s="19">
        <f>I41+N41+S41+X41+AC41+AH41+AM41+AR41+AW41+BB41+BG41+BL41</f>
        <v>14606.99</v>
      </c>
      <c r="E41" s="19">
        <f t="shared" si="2"/>
        <v>13375.43</v>
      </c>
      <c r="F41" s="19">
        <f t="shared" si="3"/>
        <v>4020.56</v>
      </c>
      <c r="G41" s="19">
        <f t="shared" si="4"/>
        <v>43544.59</v>
      </c>
      <c r="H41" s="20">
        <v>1776.04</v>
      </c>
      <c r="I41" s="20">
        <v>2230.13</v>
      </c>
      <c r="J41" s="20">
        <v>2369.83</v>
      </c>
      <c r="K41" s="20">
        <v>607.04</v>
      </c>
      <c r="L41" s="20">
        <f t="shared" si="5"/>
        <v>6983.04</v>
      </c>
      <c r="M41" s="20">
        <v>1363.47</v>
      </c>
      <c r="N41" s="20">
        <v>1715.08</v>
      </c>
      <c r="O41" s="20">
        <v>1671.51</v>
      </c>
      <c r="P41" s="20">
        <v>560.07000000000005</v>
      </c>
      <c r="Q41" s="20">
        <f t="shared" si="6"/>
        <v>5310.13</v>
      </c>
      <c r="R41" s="20">
        <v>1335.65</v>
      </c>
      <c r="S41" s="20">
        <v>1707.52</v>
      </c>
      <c r="T41" s="20">
        <v>1504.51</v>
      </c>
      <c r="U41" s="20">
        <v>563.48</v>
      </c>
      <c r="V41" s="20">
        <f t="shared" si="7"/>
        <v>5111.16</v>
      </c>
      <c r="W41" s="20">
        <v>1404.33</v>
      </c>
      <c r="X41" s="20">
        <v>1824.02</v>
      </c>
      <c r="Y41" s="20">
        <v>1642.73</v>
      </c>
      <c r="Z41" s="20">
        <v>546.08000000000004</v>
      </c>
      <c r="AA41" s="20">
        <f t="shared" si="8"/>
        <v>5417.16</v>
      </c>
      <c r="AB41" s="20">
        <v>1335.67</v>
      </c>
      <c r="AC41" s="20">
        <v>1688.75</v>
      </c>
      <c r="AD41" s="20">
        <v>1587.69</v>
      </c>
      <c r="AE41" s="20">
        <v>490.91</v>
      </c>
      <c r="AF41" s="20">
        <f t="shared" si="9"/>
        <v>5103.0200000000004</v>
      </c>
      <c r="AG41" s="20">
        <v>1326.65</v>
      </c>
      <c r="AH41" s="20">
        <v>1693.06</v>
      </c>
      <c r="AI41" s="20">
        <v>1492.46</v>
      </c>
      <c r="AJ41" s="20">
        <v>485.43</v>
      </c>
      <c r="AK41" s="20">
        <f t="shared" si="10"/>
        <v>4997.6000000000004</v>
      </c>
      <c r="AL41" s="20">
        <v>1567.25</v>
      </c>
      <c r="AM41" s="20">
        <v>1939.53</v>
      </c>
      <c r="AN41" s="20">
        <v>1737.26</v>
      </c>
      <c r="AO41" s="20">
        <v>481.8</v>
      </c>
      <c r="AP41" s="20">
        <f t="shared" si="11"/>
        <v>5725.84</v>
      </c>
      <c r="AQ41" s="20">
        <v>1432.55</v>
      </c>
      <c r="AR41" s="20">
        <v>1808.9</v>
      </c>
      <c r="AS41" s="20">
        <v>1369.44</v>
      </c>
      <c r="AT41" s="20">
        <v>285.75</v>
      </c>
      <c r="AU41" s="20">
        <f t="shared" si="12"/>
        <v>4896.6399999999994</v>
      </c>
    </row>
    <row r="42" spans="1:68" x14ac:dyDescent="0.35">
      <c r="A42" s="7">
        <v>37</v>
      </c>
      <c r="B42" s="2" t="s">
        <v>37</v>
      </c>
      <c r="C42" s="19">
        <f t="shared" si="0"/>
        <v>7898.53</v>
      </c>
      <c r="D42" s="19">
        <f t="shared" si="1"/>
        <v>10158.01</v>
      </c>
      <c r="E42" s="19">
        <f t="shared" si="2"/>
        <v>10430.26</v>
      </c>
      <c r="F42" s="19">
        <f t="shared" si="3"/>
        <v>1555.3</v>
      </c>
      <c r="G42" s="19">
        <f t="shared" si="4"/>
        <v>30042.100000000002</v>
      </c>
      <c r="H42" s="20">
        <v>1253.56</v>
      </c>
      <c r="I42" s="20">
        <v>1611.43</v>
      </c>
      <c r="J42" s="20">
        <v>1578.92</v>
      </c>
      <c r="K42" s="20">
        <v>242.52</v>
      </c>
      <c r="L42" s="20">
        <f t="shared" si="5"/>
        <v>4686.43</v>
      </c>
      <c r="M42" s="20">
        <v>941.23</v>
      </c>
      <c r="N42" s="20">
        <v>1189.75</v>
      </c>
      <c r="O42" s="20">
        <v>1464.68</v>
      </c>
      <c r="P42" s="20">
        <v>207.77</v>
      </c>
      <c r="Q42" s="20">
        <f t="shared" si="6"/>
        <v>3803.43</v>
      </c>
      <c r="R42" s="20">
        <v>924.15</v>
      </c>
      <c r="S42" s="20">
        <v>1225.4000000000001</v>
      </c>
      <c r="T42" s="20">
        <v>1228.5899999999999</v>
      </c>
      <c r="U42" s="20">
        <v>256.23</v>
      </c>
      <c r="V42" s="20">
        <f t="shared" si="7"/>
        <v>3634.3700000000003</v>
      </c>
      <c r="W42" s="20">
        <v>957.52</v>
      </c>
      <c r="X42" s="20">
        <v>1226.3499999999999</v>
      </c>
      <c r="Y42" s="20">
        <v>1348.39</v>
      </c>
      <c r="Z42" s="20">
        <v>271.20999999999998</v>
      </c>
      <c r="AA42" s="20">
        <f t="shared" si="8"/>
        <v>3803.4700000000003</v>
      </c>
      <c r="AB42" s="20">
        <v>1048.75</v>
      </c>
      <c r="AC42" s="20">
        <v>1364.26</v>
      </c>
      <c r="AD42" s="20">
        <v>1297.05</v>
      </c>
      <c r="AE42" s="20">
        <v>278.91000000000003</v>
      </c>
      <c r="AF42" s="20">
        <f t="shared" si="9"/>
        <v>3988.9700000000003</v>
      </c>
      <c r="AG42" s="20">
        <v>934.79</v>
      </c>
      <c r="AH42" s="20">
        <v>1184.4000000000001</v>
      </c>
      <c r="AI42" s="20">
        <v>1265.3</v>
      </c>
      <c r="AJ42" s="20">
        <v>268.49</v>
      </c>
      <c r="AK42" s="20">
        <f t="shared" si="10"/>
        <v>3652.9799999999996</v>
      </c>
      <c r="AL42" s="20">
        <v>966.13</v>
      </c>
      <c r="AM42" s="20">
        <v>1247.25</v>
      </c>
      <c r="AN42" s="20">
        <v>1249.45</v>
      </c>
      <c r="AO42" s="20">
        <v>26.85</v>
      </c>
      <c r="AP42" s="20">
        <f t="shared" si="11"/>
        <v>3489.68</v>
      </c>
      <c r="AQ42" s="20">
        <v>872.4</v>
      </c>
      <c r="AR42" s="20">
        <v>1109.17</v>
      </c>
      <c r="AS42" s="20">
        <v>997.88</v>
      </c>
      <c r="AT42" s="20">
        <v>3.32</v>
      </c>
      <c r="AU42" s="20">
        <f t="shared" si="12"/>
        <v>2982.7700000000004</v>
      </c>
    </row>
    <row r="43" spans="1:68" x14ac:dyDescent="0.35">
      <c r="A43" s="7">
        <v>38</v>
      </c>
      <c r="B43" s="2" t="s">
        <v>38</v>
      </c>
      <c r="C43" s="19">
        <f t="shared" si="0"/>
        <v>140.57</v>
      </c>
      <c r="D43" s="19">
        <f t="shared" si="1"/>
        <v>192.98999999999998</v>
      </c>
      <c r="E43" s="19">
        <f t="shared" si="2"/>
        <v>39.78</v>
      </c>
      <c r="F43" s="19">
        <f t="shared" si="3"/>
        <v>0.33999999999999997</v>
      </c>
      <c r="G43" s="19">
        <f t="shared" si="4"/>
        <v>373.67999999999995</v>
      </c>
      <c r="H43" s="20">
        <v>29.65</v>
      </c>
      <c r="I43" s="20">
        <v>37.08</v>
      </c>
      <c r="J43" s="20">
        <v>4.84</v>
      </c>
      <c r="K43" s="20">
        <v>0.08</v>
      </c>
      <c r="L43" s="20">
        <f t="shared" si="5"/>
        <v>71.649999999999991</v>
      </c>
      <c r="M43" s="20">
        <v>8.58</v>
      </c>
      <c r="N43" s="20">
        <v>11.35</v>
      </c>
      <c r="O43" s="20">
        <v>9.35</v>
      </c>
      <c r="P43" s="20">
        <v>0.03</v>
      </c>
      <c r="Q43" s="20">
        <f t="shared" si="6"/>
        <v>29.310000000000002</v>
      </c>
      <c r="R43" s="20">
        <v>11.07</v>
      </c>
      <c r="S43" s="20">
        <v>13.76</v>
      </c>
      <c r="T43" s="20">
        <v>3.14</v>
      </c>
      <c r="U43" s="20">
        <v>0.06</v>
      </c>
      <c r="V43" s="20">
        <f t="shared" si="7"/>
        <v>28.029999999999998</v>
      </c>
      <c r="W43" s="20">
        <v>16.14</v>
      </c>
      <c r="X43" s="20">
        <v>22.23</v>
      </c>
      <c r="Y43" s="20">
        <v>3.53</v>
      </c>
      <c r="Z43" s="20">
        <v>0</v>
      </c>
      <c r="AA43" s="20">
        <f t="shared" si="8"/>
        <v>41.900000000000006</v>
      </c>
      <c r="AB43" s="20">
        <v>13.25</v>
      </c>
      <c r="AC43" s="20">
        <v>18.11</v>
      </c>
      <c r="AD43" s="20">
        <v>3.58</v>
      </c>
      <c r="AE43" s="20">
        <v>0</v>
      </c>
      <c r="AF43" s="20">
        <f t="shared" si="9"/>
        <v>34.94</v>
      </c>
      <c r="AG43" s="20">
        <v>15.78</v>
      </c>
      <c r="AH43" s="20">
        <v>22.97</v>
      </c>
      <c r="AI43" s="20">
        <v>4.7699999999999996</v>
      </c>
      <c r="AJ43" s="20">
        <v>0.12</v>
      </c>
      <c r="AK43" s="20">
        <f t="shared" si="10"/>
        <v>43.639999999999993</v>
      </c>
      <c r="AL43" s="20">
        <v>29.94</v>
      </c>
      <c r="AM43" s="20">
        <v>42.79</v>
      </c>
      <c r="AN43" s="20">
        <v>5.68</v>
      </c>
      <c r="AO43" s="20">
        <v>0.02</v>
      </c>
      <c r="AP43" s="20">
        <f t="shared" si="11"/>
        <v>78.429999999999993</v>
      </c>
      <c r="AQ43" s="20">
        <v>16.16</v>
      </c>
      <c r="AR43" s="20">
        <v>24.7</v>
      </c>
      <c r="AS43" s="20">
        <v>4.8899999999999997</v>
      </c>
      <c r="AT43" s="20">
        <v>0.03</v>
      </c>
      <c r="AU43" s="20">
        <f t="shared" si="12"/>
        <v>45.78</v>
      </c>
    </row>
    <row r="44" spans="1:68" x14ac:dyDescent="0.35">
      <c r="A44" s="7">
        <v>97</v>
      </c>
      <c r="B44" s="4" t="s">
        <v>39</v>
      </c>
      <c r="C44" s="19">
        <f t="shared" si="0"/>
        <v>164.57</v>
      </c>
      <c r="D44" s="19">
        <f t="shared" si="1"/>
        <v>223.08999999999997</v>
      </c>
      <c r="E44" s="19">
        <f t="shared" si="2"/>
        <v>1376.9</v>
      </c>
      <c r="F44" s="19">
        <f t="shared" si="3"/>
        <v>0</v>
      </c>
      <c r="G44" s="19">
        <f t="shared" si="4"/>
        <v>1764.56</v>
      </c>
      <c r="H44" s="20">
        <v>19.809999999999999</v>
      </c>
      <c r="I44" s="20">
        <v>23.8</v>
      </c>
      <c r="J44" s="20">
        <v>217.74</v>
      </c>
      <c r="K44" s="20">
        <v>0</v>
      </c>
      <c r="L44" s="20">
        <f t="shared" si="5"/>
        <v>261.35000000000002</v>
      </c>
      <c r="M44" s="20">
        <v>22.51</v>
      </c>
      <c r="N44" s="20">
        <v>26.91</v>
      </c>
      <c r="O44" s="20">
        <v>162.63</v>
      </c>
      <c r="P44" s="20">
        <v>0</v>
      </c>
      <c r="Q44" s="20">
        <f t="shared" si="6"/>
        <v>212.05</v>
      </c>
      <c r="R44" s="20">
        <v>29.63</v>
      </c>
      <c r="S44" s="20">
        <v>40.74</v>
      </c>
      <c r="T44" s="20">
        <v>157.44999999999999</v>
      </c>
      <c r="U44" s="20">
        <v>0</v>
      </c>
      <c r="V44" s="20">
        <f t="shared" si="7"/>
        <v>227.82</v>
      </c>
      <c r="W44" s="20">
        <v>22.22</v>
      </c>
      <c r="X44" s="20">
        <v>33.28</v>
      </c>
      <c r="Y44" s="20">
        <v>156.82</v>
      </c>
      <c r="Z44" s="20">
        <v>0</v>
      </c>
      <c r="AA44" s="20">
        <f t="shared" si="8"/>
        <v>212.32</v>
      </c>
      <c r="AB44" s="20">
        <v>17.170000000000002</v>
      </c>
      <c r="AC44" s="20">
        <v>23.92</v>
      </c>
      <c r="AD44" s="20">
        <v>158.44999999999999</v>
      </c>
      <c r="AE44" s="20">
        <v>0</v>
      </c>
      <c r="AF44" s="20">
        <f t="shared" si="9"/>
        <v>199.54</v>
      </c>
      <c r="AG44" s="20">
        <v>14.34</v>
      </c>
      <c r="AH44" s="20">
        <v>19.100000000000001</v>
      </c>
      <c r="AI44" s="20">
        <v>172.97</v>
      </c>
      <c r="AJ44" s="20">
        <v>0</v>
      </c>
      <c r="AK44" s="20">
        <f t="shared" si="10"/>
        <v>206.41</v>
      </c>
      <c r="AL44" s="20">
        <v>28.76</v>
      </c>
      <c r="AM44" s="20">
        <v>39.14</v>
      </c>
      <c r="AN44" s="20">
        <v>178.65</v>
      </c>
      <c r="AO44" s="20">
        <v>0</v>
      </c>
      <c r="AP44" s="20">
        <f t="shared" si="11"/>
        <v>246.55</v>
      </c>
      <c r="AQ44" s="20">
        <v>10.130000000000001</v>
      </c>
      <c r="AR44" s="20">
        <v>16.2</v>
      </c>
      <c r="AS44" s="20">
        <v>172.19</v>
      </c>
      <c r="AT44" s="20">
        <v>0</v>
      </c>
      <c r="AU44" s="20">
        <f t="shared" si="12"/>
        <v>198.51999999999998</v>
      </c>
    </row>
    <row r="45" spans="1:68" x14ac:dyDescent="0.35">
      <c r="A45" s="7">
        <v>99</v>
      </c>
      <c r="B45" s="4" t="s">
        <v>64</v>
      </c>
      <c r="C45" s="19">
        <f t="shared" si="0"/>
        <v>0</v>
      </c>
      <c r="D45" s="19">
        <f t="shared" si="1"/>
        <v>0</v>
      </c>
      <c r="E45" s="19">
        <f t="shared" si="2"/>
        <v>2843.2</v>
      </c>
      <c r="F45" s="19">
        <f t="shared" si="3"/>
        <v>0</v>
      </c>
      <c r="G45" s="19">
        <f>L45+Q45+V45+AA45+AF45+AK45+AP45+AU45+AZ45+BE45+BJ45+BO45</f>
        <v>2843.2</v>
      </c>
      <c r="H45" s="22">
        <v>0</v>
      </c>
      <c r="I45" s="22">
        <v>0</v>
      </c>
      <c r="J45" s="22">
        <v>299.58</v>
      </c>
      <c r="K45" s="22">
        <v>0</v>
      </c>
      <c r="L45" s="22">
        <f t="shared" si="5"/>
        <v>299.58</v>
      </c>
      <c r="M45" s="22">
        <v>0</v>
      </c>
      <c r="N45" s="22">
        <v>0</v>
      </c>
      <c r="O45" s="22">
        <v>323.77999999999997</v>
      </c>
      <c r="P45" s="22">
        <v>0</v>
      </c>
      <c r="Q45" s="22">
        <f t="shared" si="6"/>
        <v>323.77999999999997</v>
      </c>
      <c r="R45" s="22">
        <v>0</v>
      </c>
      <c r="S45" s="22">
        <v>0</v>
      </c>
      <c r="T45" s="22">
        <v>317.08999999999997</v>
      </c>
      <c r="U45" s="22">
        <v>0</v>
      </c>
      <c r="V45" s="22">
        <f t="shared" si="7"/>
        <v>317.08999999999997</v>
      </c>
      <c r="W45" s="22">
        <v>0</v>
      </c>
      <c r="X45" s="22">
        <v>0</v>
      </c>
      <c r="Y45" s="22">
        <v>310.98</v>
      </c>
      <c r="Z45" s="22">
        <v>0</v>
      </c>
      <c r="AA45" s="22">
        <f t="shared" si="8"/>
        <v>310.98</v>
      </c>
      <c r="AB45" s="22">
        <v>0</v>
      </c>
      <c r="AC45" s="22">
        <v>0</v>
      </c>
      <c r="AD45" s="22">
        <v>396.32</v>
      </c>
      <c r="AE45" s="22">
        <v>0</v>
      </c>
      <c r="AF45" s="22">
        <f t="shared" si="9"/>
        <v>396.32</v>
      </c>
      <c r="AG45" s="22">
        <v>0</v>
      </c>
      <c r="AH45" s="22">
        <v>0</v>
      </c>
      <c r="AI45" s="22">
        <v>391.55</v>
      </c>
      <c r="AJ45" s="22">
        <v>0</v>
      </c>
      <c r="AK45" s="22">
        <f t="shared" si="10"/>
        <v>391.55</v>
      </c>
      <c r="AL45" s="22">
        <v>0</v>
      </c>
      <c r="AM45" s="22">
        <v>0</v>
      </c>
      <c r="AN45" s="22">
        <v>365.78</v>
      </c>
      <c r="AO45" s="22">
        <v>0</v>
      </c>
      <c r="AP45" s="22">
        <f t="shared" si="11"/>
        <v>365.78</v>
      </c>
      <c r="AQ45" s="22">
        <v>0</v>
      </c>
      <c r="AR45" s="22">
        <v>0</v>
      </c>
      <c r="AS45" s="22">
        <v>438.12</v>
      </c>
      <c r="AT45" s="22">
        <v>0</v>
      </c>
      <c r="AU45" s="22">
        <f t="shared" si="12"/>
        <v>438.12</v>
      </c>
    </row>
    <row r="46" spans="1:68" s="12" customFormat="1" x14ac:dyDescent="0.35">
      <c r="A46" s="71" t="s">
        <v>58</v>
      </c>
      <c r="B46" s="71"/>
      <c r="C46" s="23">
        <f t="shared" ref="C46:F46" si="13">SUM(C7:C45)</f>
        <v>293207.34000000003</v>
      </c>
      <c r="D46" s="23">
        <f t="shared" si="13"/>
        <v>362947.71</v>
      </c>
      <c r="E46" s="23">
        <f t="shared" si="13"/>
        <v>429934.33000000013</v>
      </c>
      <c r="F46" s="23">
        <f t="shared" si="13"/>
        <v>83002.540000000008</v>
      </c>
      <c r="G46" s="23">
        <f>SUM(G7:G45)</f>
        <v>1169091.9200000002</v>
      </c>
      <c r="H46" s="23">
        <f t="shared" ref="H46:J46" si="14">SUM(H7:H45)</f>
        <v>48633.729999999996</v>
      </c>
      <c r="I46" s="23">
        <f t="shared" si="14"/>
        <v>59372.430000000008</v>
      </c>
      <c r="J46" s="23">
        <f t="shared" si="14"/>
        <v>69504.38</v>
      </c>
      <c r="K46" s="23">
        <f>SUM(K7:K45)</f>
        <v>12292.889999999998</v>
      </c>
      <c r="L46" s="23">
        <f>SUM(L7:L45)</f>
        <v>189803.42999999996</v>
      </c>
      <c r="M46" s="23">
        <f t="shared" ref="M46:O46" si="15">SUM(M7:M45)</f>
        <v>35433.75</v>
      </c>
      <c r="N46" s="23">
        <f t="shared" si="15"/>
        <v>43901.590000000011</v>
      </c>
      <c r="O46" s="23">
        <f t="shared" si="15"/>
        <v>58766.679999999986</v>
      </c>
      <c r="P46" s="23">
        <f>SUM(P7:P45)</f>
        <v>11682.609999999999</v>
      </c>
      <c r="Q46" s="23">
        <f>SUM(Q7:Q45)</f>
        <v>149784.63</v>
      </c>
      <c r="R46" s="23">
        <f t="shared" ref="R46:T46" si="16">SUM(R7:R45)</f>
        <v>34557.629999999997</v>
      </c>
      <c r="S46" s="23">
        <f t="shared" si="16"/>
        <v>43267.869999999995</v>
      </c>
      <c r="T46" s="23">
        <f t="shared" si="16"/>
        <v>48680.179999999986</v>
      </c>
      <c r="U46" s="23">
        <f>SUM(U7:U45)</f>
        <v>12400.33</v>
      </c>
      <c r="V46" s="23">
        <f>SUM(V7:V45)</f>
        <v>138906.00999999998</v>
      </c>
      <c r="W46" s="23">
        <f t="shared" ref="W46:Y46" si="17">SUM(W7:W45)</f>
        <v>35470.01</v>
      </c>
      <c r="X46" s="23">
        <f t="shared" si="17"/>
        <v>44059.169999999991</v>
      </c>
      <c r="Y46" s="23">
        <f t="shared" si="17"/>
        <v>51910.210000000014</v>
      </c>
      <c r="Z46" s="23">
        <f>SUM(Z7:Z45)</f>
        <v>11583.77</v>
      </c>
      <c r="AA46" s="23">
        <f>SUM(AA7:AA45)</f>
        <v>143023.16</v>
      </c>
      <c r="AB46" s="23">
        <f t="shared" ref="AB46:AD46" si="18">SUM(AB7:AB45)</f>
        <v>34076.089999999997</v>
      </c>
      <c r="AC46" s="23">
        <f t="shared" si="18"/>
        <v>42854.490000000005</v>
      </c>
      <c r="AD46" s="23">
        <f t="shared" si="18"/>
        <v>48639.280000000006</v>
      </c>
      <c r="AE46" s="23">
        <f>SUM(AE7:AE45)</f>
        <v>11391.759999999998</v>
      </c>
      <c r="AF46" s="23">
        <f>SUM(AF7:AF45)</f>
        <v>136961.62</v>
      </c>
      <c r="AG46" s="23">
        <f t="shared" ref="AG46:AI46" si="19">SUM(AG7:AG45)</f>
        <v>33645.53</v>
      </c>
      <c r="AH46" s="23">
        <f t="shared" si="19"/>
        <v>41835.650000000009</v>
      </c>
      <c r="AI46" s="23">
        <f t="shared" si="19"/>
        <v>49852.89</v>
      </c>
      <c r="AJ46" s="23">
        <f>SUM(AJ7:AJ45)</f>
        <v>11190.429999999998</v>
      </c>
      <c r="AK46" s="23">
        <f>SUM(AK7:AK45)</f>
        <v>136524.5</v>
      </c>
      <c r="AL46" s="23">
        <f t="shared" ref="AL46:AN46" si="20">SUM(AL7:AL45)</f>
        <v>36547.30000000001</v>
      </c>
      <c r="AM46" s="23">
        <f t="shared" si="20"/>
        <v>45134.090000000004</v>
      </c>
      <c r="AN46" s="23">
        <f t="shared" si="20"/>
        <v>55646.84</v>
      </c>
      <c r="AO46" s="23">
        <f>SUM(AO7:AO45)</f>
        <v>7723.7700000000013</v>
      </c>
      <c r="AP46" s="23">
        <f>SUM(AP7:AP45)</f>
        <v>145051.99999999997</v>
      </c>
      <c r="AQ46" s="23">
        <f t="shared" ref="AQ46:AS46" si="21">SUM(AQ7:AQ45)</f>
        <v>34843.30000000001</v>
      </c>
      <c r="AR46" s="23">
        <f t="shared" si="21"/>
        <v>42522.419999999991</v>
      </c>
      <c r="AS46" s="23">
        <f t="shared" si="21"/>
        <v>46933.87000000001</v>
      </c>
      <c r="AT46" s="23">
        <f>SUM(AT7:AT45)</f>
        <v>4736.9799999999996</v>
      </c>
      <c r="AU46" s="23">
        <f>SUM(AU7:AU45)</f>
        <v>129036.57</v>
      </c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</row>
    <row r="47" spans="1:68" x14ac:dyDescent="0.35"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spans="1:68" s="1" customFormat="1" x14ac:dyDescent="0.35">
      <c r="A48" s="70" t="s">
        <v>54</v>
      </c>
      <c r="B48" s="70"/>
      <c r="C48" s="30">
        <f>H48+M48+R48+W48+AB48+AG48+AL48+AQ48+AV48+BA48+BF48+BK48</f>
        <v>0</v>
      </c>
      <c r="D48" s="30">
        <f>I48+N48+S48+X48+AC48+AH48+AM48+AR48+AW48+BB48+BG48+BL48</f>
        <v>0</v>
      </c>
      <c r="E48" s="30">
        <f>J48+O48+T48+Y48+AD48+AI48+AN48+AS48+AX48+BC48+BH48+BM48</f>
        <v>389398.66303283302</v>
      </c>
      <c r="F48" s="30">
        <f>K48+P48+U48+Z48+AE48+AJ48+AO48+AT48+AY48+BD48+BI48+BN48</f>
        <v>5908.3084614000009</v>
      </c>
      <c r="G48" s="30">
        <f>L48+Q48+V48+AA48+AF48+AK48+AP48+AU48+AZ48+BE48+BJ48+BO48</f>
        <v>395306.971494233</v>
      </c>
      <c r="H48" s="24">
        <v>0</v>
      </c>
      <c r="I48" s="24">
        <v>0</v>
      </c>
      <c r="J48" s="25">
        <v>45754</v>
      </c>
      <c r="K48" s="26">
        <v>1159</v>
      </c>
      <c r="L48" s="26">
        <f>J48+K48</f>
        <v>46913</v>
      </c>
      <c r="M48" s="24">
        <v>0</v>
      </c>
      <c r="N48" s="24">
        <v>0</v>
      </c>
      <c r="O48" s="25">
        <v>50069.711089299999</v>
      </c>
      <c r="P48" s="26">
        <v>1195.9985592</v>
      </c>
      <c r="Q48" s="26">
        <f>O48+P48</f>
        <v>51265.7096485</v>
      </c>
      <c r="R48" s="24">
        <v>0</v>
      </c>
      <c r="S48" s="24">
        <v>0</v>
      </c>
      <c r="T48" s="25">
        <v>44599.516060327005</v>
      </c>
      <c r="U48" s="26">
        <v>1090.9803479</v>
      </c>
      <c r="V48" s="26">
        <f>T48+U48</f>
        <v>45690.496408227002</v>
      </c>
      <c r="W48" s="24">
        <v>0</v>
      </c>
      <c r="X48" s="24">
        <v>0</v>
      </c>
      <c r="Y48" s="25">
        <v>51625.849254180001</v>
      </c>
      <c r="Z48" s="26">
        <v>1086.2157987999999</v>
      </c>
      <c r="AA48" s="26">
        <f>Y48+Z48</f>
        <v>52712.065052980004</v>
      </c>
      <c r="AB48" s="24">
        <v>0</v>
      </c>
      <c r="AC48" s="24">
        <v>0</v>
      </c>
      <c r="AD48" s="25">
        <v>48546.490319204</v>
      </c>
      <c r="AE48" s="26">
        <v>807.33750270000007</v>
      </c>
      <c r="AF48" s="26">
        <f>AD48+AE48</f>
        <v>49353.827821904</v>
      </c>
      <c r="AG48" s="24">
        <v>0</v>
      </c>
      <c r="AH48" s="24">
        <v>0</v>
      </c>
      <c r="AI48" s="25">
        <v>52030.524295490999</v>
      </c>
      <c r="AJ48" s="26">
        <v>461.50083559999996</v>
      </c>
      <c r="AK48" s="26">
        <f>AI48+AJ48</f>
        <v>52492.025131091003</v>
      </c>
      <c r="AL48" s="24">
        <v>0</v>
      </c>
      <c r="AM48" s="24">
        <v>0</v>
      </c>
      <c r="AN48" s="25">
        <v>50796.394906130998</v>
      </c>
      <c r="AO48" s="26">
        <v>88.017889300000007</v>
      </c>
      <c r="AP48" s="26">
        <f>AN48+AO48</f>
        <v>50884.412795430995</v>
      </c>
      <c r="AQ48" s="24">
        <v>0</v>
      </c>
      <c r="AR48" s="24">
        <v>0</v>
      </c>
      <c r="AS48" s="25">
        <v>45976.177108200005</v>
      </c>
      <c r="AT48" s="26">
        <v>19.257527899999999</v>
      </c>
      <c r="AU48" s="26">
        <f>AS48+AT48</f>
        <v>45995.434636100006</v>
      </c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/>
    </row>
    <row r="49" spans="1:67" x14ac:dyDescent="0.35"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spans="1:67" x14ac:dyDescent="0.35">
      <c r="A50" s="69" t="s">
        <v>46</v>
      </c>
      <c r="B50" s="69"/>
      <c r="C50" s="17">
        <f>C48+C46</f>
        <v>293207.34000000003</v>
      </c>
      <c r="D50" s="17">
        <f>D48+D46</f>
        <v>362947.71</v>
      </c>
      <c r="E50" s="17">
        <f>E48+E46</f>
        <v>819332.9930328331</v>
      </c>
      <c r="F50" s="17">
        <f>F48+F46</f>
        <v>88910.848461400004</v>
      </c>
      <c r="G50" s="17">
        <f>G48+G46</f>
        <v>1564398.8914942332</v>
      </c>
      <c r="H50" s="17">
        <f t="shared" ref="H50:L50" si="22">H48+H46</f>
        <v>48633.729999999996</v>
      </c>
      <c r="I50" s="17">
        <f t="shared" si="22"/>
        <v>59372.430000000008</v>
      </c>
      <c r="J50" s="17">
        <f t="shared" si="22"/>
        <v>115258.38</v>
      </c>
      <c r="K50" s="17">
        <f t="shared" si="22"/>
        <v>13451.889999999998</v>
      </c>
      <c r="L50" s="17">
        <f t="shared" si="22"/>
        <v>236716.42999999996</v>
      </c>
      <c r="M50" s="17">
        <f t="shared" ref="M50:Q50" si="23">M48+M46</f>
        <v>35433.75</v>
      </c>
      <c r="N50" s="17">
        <f t="shared" si="23"/>
        <v>43901.590000000011</v>
      </c>
      <c r="O50" s="17">
        <f t="shared" si="23"/>
        <v>108836.39108929998</v>
      </c>
      <c r="P50" s="17">
        <f t="shared" si="23"/>
        <v>12878.608559199998</v>
      </c>
      <c r="Q50" s="17">
        <f t="shared" si="23"/>
        <v>201050.3396485</v>
      </c>
      <c r="R50" s="17">
        <f t="shared" ref="R50:V50" si="24">R48+R46</f>
        <v>34557.629999999997</v>
      </c>
      <c r="S50" s="17">
        <f t="shared" si="24"/>
        <v>43267.869999999995</v>
      </c>
      <c r="T50" s="17">
        <f t="shared" si="24"/>
        <v>93279.696060326998</v>
      </c>
      <c r="U50" s="17">
        <f t="shared" si="24"/>
        <v>13491.3103479</v>
      </c>
      <c r="V50" s="17">
        <f t="shared" si="24"/>
        <v>184596.50640822697</v>
      </c>
      <c r="W50" s="17">
        <f t="shared" ref="W50:AA50" si="25">W48+W46</f>
        <v>35470.01</v>
      </c>
      <c r="X50" s="17">
        <f t="shared" si="25"/>
        <v>44059.169999999991</v>
      </c>
      <c r="Y50" s="17">
        <f t="shared" si="25"/>
        <v>103536.05925418001</v>
      </c>
      <c r="Z50" s="17">
        <f t="shared" si="25"/>
        <v>12669.9857988</v>
      </c>
      <c r="AA50" s="17">
        <f t="shared" si="25"/>
        <v>195735.22505298001</v>
      </c>
      <c r="AB50" s="17">
        <f t="shared" ref="AB50:AF50" si="26">AB48+AB46</f>
        <v>34076.089999999997</v>
      </c>
      <c r="AC50" s="17">
        <f t="shared" si="26"/>
        <v>42854.490000000005</v>
      </c>
      <c r="AD50" s="17">
        <f t="shared" si="26"/>
        <v>97185.770319204006</v>
      </c>
      <c r="AE50" s="17">
        <f t="shared" si="26"/>
        <v>12199.097502699999</v>
      </c>
      <c r="AF50" s="17">
        <f t="shared" si="26"/>
        <v>186315.447821904</v>
      </c>
      <c r="AG50" s="17">
        <f t="shared" ref="AG50:AK50" si="27">AG48+AG46</f>
        <v>33645.53</v>
      </c>
      <c r="AH50" s="17">
        <f t="shared" si="27"/>
        <v>41835.650000000009</v>
      </c>
      <c r="AI50" s="17">
        <f t="shared" si="27"/>
        <v>101883.41429549101</v>
      </c>
      <c r="AJ50" s="17">
        <f t="shared" si="27"/>
        <v>11651.930835599998</v>
      </c>
      <c r="AK50" s="17">
        <f t="shared" si="27"/>
        <v>189016.52513109101</v>
      </c>
      <c r="AL50" s="17">
        <f t="shared" ref="AL50:AP50" si="28">AL48+AL46</f>
        <v>36547.30000000001</v>
      </c>
      <c r="AM50" s="17">
        <f t="shared" si="28"/>
        <v>45134.090000000004</v>
      </c>
      <c r="AN50" s="17">
        <f t="shared" si="28"/>
        <v>106443.23490613099</v>
      </c>
      <c r="AO50" s="17">
        <f t="shared" si="28"/>
        <v>7811.7878893000016</v>
      </c>
      <c r="AP50" s="17">
        <f t="shared" si="28"/>
        <v>195936.41279543098</v>
      </c>
      <c r="AQ50" s="17">
        <f t="shared" ref="AQ50:AU50" si="29">AQ48+AQ46</f>
        <v>34843.30000000001</v>
      </c>
      <c r="AR50" s="17">
        <f t="shared" si="29"/>
        <v>42522.419999999991</v>
      </c>
      <c r="AS50" s="17">
        <f t="shared" si="29"/>
        <v>92910.047108200015</v>
      </c>
      <c r="AT50" s="17">
        <f t="shared" si="29"/>
        <v>4756.2375278999998</v>
      </c>
      <c r="AU50" s="17">
        <f t="shared" si="29"/>
        <v>175032.00463610003</v>
      </c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spans="1:67" x14ac:dyDescent="0.35"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spans="1:67" x14ac:dyDescent="0.35">
      <c r="C52" s="39"/>
      <c r="D52" s="39"/>
      <c r="E52" s="39"/>
      <c r="F52" s="39"/>
      <c r="G52" s="39"/>
    </row>
    <row r="53" spans="1:67" ht="15.5" x14ac:dyDescent="0.35">
      <c r="B53" s="29" t="s">
        <v>65</v>
      </c>
      <c r="C53" s="39"/>
      <c r="D53" s="39"/>
      <c r="E53" s="39"/>
      <c r="F53" s="39"/>
      <c r="G53" s="39"/>
    </row>
    <row r="54" spans="1:67" x14ac:dyDescent="0.35">
      <c r="B54" s="50" t="s">
        <v>67</v>
      </c>
      <c r="C54" s="50"/>
      <c r="D54" s="50"/>
      <c r="E54" s="50"/>
      <c r="F54" s="50"/>
      <c r="G54" s="50"/>
      <c r="H54" s="50"/>
      <c r="M54" s="50"/>
      <c r="R54" s="50"/>
      <c r="W54" s="50"/>
      <c r="AB54" s="50"/>
      <c r="AG54" s="50"/>
      <c r="AL54" s="50"/>
    </row>
  </sheetData>
  <mergeCells count="16">
    <mergeCell ref="A50:B50"/>
    <mergeCell ref="A48:B48"/>
    <mergeCell ref="A46:B46"/>
    <mergeCell ref="A5:A6"/>
    <mergeCell ref="B5:B6"/>
    <mergeCell ref="AQ5:AU5"/>
    <mergeCell ref="A2:B2"/>
    <mergeCell ref="A4:B4"/>
    <mergeCell ref="W5:AA5"/>
    <mergeCell ref="R5:V5"/>
    <mergeCell ref="M5:Q5"/>
    <mergeCell ref="H5:L5"/>
    <mergeCell ref="C5:G5"/>
    <mergeCell ref="AL5:AP5"/>
    <mergeCell ref="AG5:AK5"/>
    <mergeCell ref="AB5:AF5"/>
  </mergeCells>
  <pageMargins left="0.7" right="0.7" top="0.75" bottom="0.75" header="0.3" footer="0.3"/>
  <pageSetup scale="4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9605-A3A5-D64D-A077-668254326699}">
  <sheetPr>
    <pageSetUpPr fitToPage="1"/>
  </sheetPr>
  <dimension ref="A1:BO56"/>
  <sheetViews>
    <sheetView tabSelected="1" topLeftCell="A27" zoomScale="95" zoomScaleNormal="70" workbookViewId="0">
      <selection activeCell="A33" sqref="A33:XFD33"/>
    </sheetView>
  </sheetViews>
  <sheetFormatPr defaultColWidth="11.453125" defaultRowHeight="14.5" x14ac:dyDescent="0.35"/>
  <cols>
    <col min="1" max="1" width="10.36328125" style="31" customWidth="1"/>
    <col min="2" max="2" width="29.81640625" style="31" customWidth="1"/>
    <col min="3" max="3" width="13.6328125" style="31" bestFit="1" customWidth="1"/>
    <col min="4" max="4" width="14" style="31" bestFit="1" customWidth="1"/>
    <col min="5" max="5" width="15.90625" style="31" bestFit="1" customWidth="1"/>
    <col min="6" max="6" width="12.6328125" style="31" bestFit="1" customWidth="1"/>
    <col min="7" max="7" width="16.1796875" style="31" bestFit="1" customWidth="1"/>
    <col min="8" max="9" width="12.6328125" style="31" bestFit="1" customWidth="1"/>
    <col min="10" max="10" width="13.1796875" style="31" bestFit="1" customWidth="1"/>
    <col min="11" max="11" width="10.36328125" style="31" bestFit="1" customWidth="1"/>
    <col min="12" max="12" width="13.1796875" style="31" bestFit="1" customWidth="1"/>
    <col min="13" max="14" width="12.6328125" style="31" bestFit="1" customWidth="1"/>
    <col min="15" max="15" width="13.1796875" style="31" bestFit="1" customWidth="1"/>
    <col min="16" max="16" width="10.36328125" style="31" bestFit="1" customWidth="1"/>
    <col min="17" max="17" width="13.1796875" style="31" bestFit="1" customWidth="1"/>
    <col min="18" max="19" width="12.6328125" style="31" bestFit="1" customWidth="1"/>
    <col min="20" max="20" width="13.1796875" style="31" bestFit="1" customWidth="1"/>
    <col min="21" max="21" width="10.36328125" style="31" bestFit="1" customWidth="1"/>
    <col min="22" max="22" width="13.1796875" style="31" bestFit="1" customWidth="1"/>
    <col min="23" max="24" width="12.6328125" style="31" bestFit="1" customWidth="1"/>
    <col min="25" max="25" width="13.1796875" style="31" bestFit="1" customWidth="1"/>
    <col min="26" max="26" width="10.36328125" style="31" bestFit="1" customWidth="1"/>
    <col min="27" max="27" width="13.1796875" style="31" bestFit="1" customWidth="1"/>
    <col min="28" max="29" width="12.6328125" style="31" bestFit="1" customWidth="1"/>
    <col min="30" max="30" width="13.1796875" style="31" bestFit="1" customWidth="1"/>
    <col min="31" max="31" width="10.36328125" style="31" bestFit="1" customWidth="1"/>
    <col min="32" max="32" width="13.1796875" style="31" bestFit="1" customWidth="1"/>
    <col min="33" max="34" width="12.6328125" style="31" bestFit="1" customWidth="1"/>
    <col min="35" max="35" width="13.1796875" style="31" bestFit="1" customWidth="1"/>
    <col min="36" max="36" width="10.36328125" style="31" bestFit="1" customWidth="1"/>
    <col min="37" max="37" width="13.1796875" style="31" bestFit="1" customWidth="1"/>
    <col min="38" max="39" width="12.6328125" style="31" bestFit="1" customWidth="1"/>
    <col min="40" max="40" width="13.1796875" style="31" bestFit="1" customWidth="1"/>
    <col min="41" max="41" width="10.36328125" style="31" bestFit="1" customWidth="1"/>
    <col min="42" max="42" width="13.1796875" style="31" bestFit="1" customWidth="1"/>
    <col min="43" max="67" width="13.36328125" style="31" customWidth="1"/>
    <col min="68" max="16384" width="11.453125" style="31"/>
  </cols>
  <sheetData>
    <row r="1" spans="1:63" x14ac:dyDescent="0.35">
      <c r="A1" s="55" t="s">
        <v>70</v>
      </c>
      <c r="B1" s="55"/>
      <c r="C1" s="55"/>
      <c r="D1" s="55"/>
      <c r="E1" s="55"/>
      <c r="F1" s="55"/>
    </row>
    <row r="2" spans="1:63" x14ac:dyDescent="0.35">
      <c r="A2" s="73" t="str">
        <f>'GST_Revenue-All_India'!A3</f>
        <v>Data upto : 30th Nov 2025</v>
      </c>
      <c r="B2" s="73"/>
      <c r="C2" s="73"/>
    </row>
    <row r="3" spans="1:63" ht="18.5" x14ac:dyDescent="0.45">
      <c r="C3" s="32" t="s">
        <v>0</v>
      </c>
      <c r="AQ3" s="48"/>
      <c r="AV3" s="48"/>
      <c r="BA3" s="48"/>
      <c r="BF3" s="48"/>
      <c r="BK3" s="48"/>
    </row>
    <row r="4" spans="1:63" x14ac:dyDescent="0.35">
      <c r="A4" s="74" t="s">
        <v>55</v>
      </c>
      <c r="B4" s="74"/>
      <c r="C4" s="74"/>
    </row>
    <row r="5" spans="1:63" x14ac:dyDescent="0.35">
      <c r="C5" s="32"/>
    </row>
    <row r="7" spans="1:63" x14ac:dyDescent="0.35">
      <c r="A7" s="81" t="s">
        <v>44</v>
      </c>
      <c r="B7" s="81" t="s">
        <v>1</v>
      </c>
      <c r="C7" s="75" t="str">
        <f>'GST_Revenue-All_India'!B7</f>
        <v>Financial Year (up to the Month - Nov 2025)</v>
      </c>
      <c r="D7" s="76"/>
      <c r="E7" s="76"/>
      <c r="F7" s="76"/>
      <c r="G7" s="77"/>
      <c r="H7" s="59">
        <v>45748</v>
      </c>
      <c r="I7" s="60"/>
      <c r="J7" s="60"/>
      <c r="K7" s="60"/>
      <c r="L7" s="61"/>
      <c r="M7" s="59">
        <v>45778</v>
      </c>
      <c r="N7" s="60"/>
      <c r="O7" s="60"/>
      <c r="P7" s="60"/>
      <c r="Q7" s="61"/>
      <c r="R7" s="59">
        <v>45809</v>
      </c>
      <c r="S7" s="60"/>
      <c r="T7" s="60"/>
      <c r="U7" s="60"/>
      <c r="V7" s="61"/>
      <c r="W7" s="59">
        <v>45839</v>
      </c>
      <c r="X7" s="60"/>
      <c r="Y7" s="60"/>
      <c r="Z7" s="60"/>
      <c r="AA7" s="61"/>
      <c r="AB7" s="59">
        <v>45870</v>
      </c>
      <c r="AC7" s="60"/>
      <c r="AD7" s="60"/>
      <c r="AE7" s="60"/>
      <c r="AF7" s="61"/>
      <c r="AG7" s="59">
        <v>45901</v>
      </c>
      <c r="AH7" s="60"/>
      <c r="AI7" s="60"/>
      <c r="AJ7" s="60"/>
      <c r="AK7" s="61"/>
      <c r="AL7" s="59">
        <v>45931</v>
      </c>
      <c r="AM7" s="60"/>
      <c r="AN7" s="60"/>
      <c r="AO7" s="60"/>
      <c r="AP7" s="61"/>
      <c r="AQ7" s="59">
        <v>45962</v>
      </c>
      <c r="AR7" s="60"/>
      <c r="AS7" s="60"/>
      <c r="AT7" s="60"/>
      <c r="AU7" s="61"/>
    </row>
    <row r="8" spans="1:63" x14ac:dyDescent="0.35">
      <c r="A8" s="81"/>
      <c r="B8" s="81"/>
      <c r="C8" s="34" t="s">
        <v>2</v>
      </c>
      <c r="D8" s="34" t="s">
        <v>3</v>
      </c>
      <c r="E8" s="34" t="s">
        <v>4</v>
      </c>
      <c r="F8" s="34" t="s">
        <v>5</v>
      </c>
      <c r="G8" s="34" t="s">
        <v>45</v>
      </c>
      <c r="H8" s="34" t="s">
        <v>2</v>
      </c>
      <c r="I8" s="34" t="s">
        <v>3</v>
      </c>
      <c r="J8" s="34" t="s">
        <v>4</v>
      </c>
      <c r="K8" s="34" t="s">
        <v>5</v>
      </c>
      <c r="L8" s="34" t="s">
        <v>45</v>
      </c>
      <c r="M8" s="34" t="s">
        <v>2</v>
      </c>
      <c r="N8" s="34" t="s">
        <v>3</v>
      </c>
      <c r="O8" s="34" t="s">
        <v>4</v>
      </c>
      <c r="P8" s="34" t="s">
        <v>5</v>
      </c>
      <c r="Q8" s="34" t="s">
        <v>45</v>
      </c>
      <c r="R8" s="34" t="s">
        <v>2</v>
      </c>
      <c r="S8" s="34" t="s">
        <v>3</v>
      </c>
      <c r="T8" s="34" t="s">
        <v>4</v>
      </c>
      <c r="U8" s="34" t="s">
        <v>5</v>
      </c>
      <c r="V8" s="34" t="s">
        <v>45</v>
      </c>
      <c r="W8" s="34" t="s">
        <v>2</v>
      </c>
      <c r="X8" s="34" t="s">
        <v>3</v>
      </c>
      <c r="Y8" s="34" t="s">
        <v>4</v>
      </c>
      <c r="Z8" s="34" t="s">
        <v>5</v>
      </c>
      <c r="AA8" s="34" t="s">
        <v>45</v>
      </c>
      <c r="AB8" s="34" t="s">
        <v>2</v>
      </c>
      <c r="AC8" s="34" t="s">
        <v>3</v>
      </c>
      <c r="AD8" s="34" t="s">
        <v>4</v>
      </c>
      <c r="AE8" s="34" t="s">
        <v>5</v>
      </c>
      <c r="AF8" s="34" t="s">
        <v>45</v>
      </c>
      <c r="AG8" s="34" t="s">
        <v>2</v>
      </c>
      <c r="AH8" s="34" t="s">
        <v>3</v>
      </c>
      <c r="AI8" s="34" t="s">
        <v>4</v>
      </c>
      <c r="AJ8" s="34" t="s">
        <v>5</v>
      </c>
      <c r="AK8" s="34" t="s">
        <v>45</v>
      </c>
      <c r="AL8" s="34" t="s">
        <v>2</v>
      </c>
      <c r="AM8" s="34" t="s">
        <v>3</v>
      </c>
      <c r="AN8" s="34" t="s">
        <v>4</v>
      </c>
      <c r="AO8" s="34" t="s">
        <v>5</v>
      </c>
      <c r="AP8" s="34" t="s">
        <v>45</v>
      </c>
      <c r="AQ8" s="34" t="s">
        <v>2</v>
      </c>
      <c r="AR8" s="34" t="s">
        <v>3</v>
      </c>
      <c r="AS8" s="34" t="s">
        <v>4</v>
      </c>
      <c r="AT8" s="34" t="s">
        <v>5</v>
      </c>
      <c r="AU8" s="34" t="s">
        <v>45</v>
      </c>
    </row>
    <row r="9" spans="1:63" x14ac:dyDescent="0.35">
      <c r="A9" s="7">
        <v>1</v>
      </c>
      <c r="B9" s="36" t="s">
        <v>6</v>
      </c>
      <c r="C9" s="53">
        <f t="shared" ref="C9:C46" si="0">H9+M9+R9+W9+AB9+AG9+AL9+AQ9+AV9+BA9+BF9+BK9</f>
        <v>31.27</v>
      </c>
      <c r="D9" s="53">
        <f t="shared" ref="D9:D46" si="1">I9+N9+S9+X9+AC9+AH9+AM9+AR9+AW9+BB9+BG9+BL9</f>
        <v>33.35</v>
      </c>
      <c r="E9" s="53">
        <f t="shared" ref="E9:E46" si="2">J9+O9+T9+Y9+AD9+AI9+AN9+AS9+AX9+BC9+BH9+BM9</f>
        <v>68.66</v>
      </c>
      <c r="F9" s="53">
        <f t="shared" ref="F9:F46" si="3">K9+P9+U9+Z9+AE9+AJ9+AO9+AT9+AY9+BD9+BI9+BN9</f>
        <v>4.6399999999999997</v>
      </c>
      <c r="G9" s="53">
        <f t="shared" ref="G9:G46" si="4">L9+Q9+V9+AA9+AF9+AK9+AP9+AU9+AZ9+BE9+BJ9+BO9</f>
        <v>137.92000000000002</v>
      </c>
      <c r="H9" s="40">
        <v>3.47</v>
      </c>
      <c r="I9" s="40">
        <v>3.4</v>
      </c>
      <c r="J9" s="40">
        <v>1.45</v>
      </c>
      <c r="K9" s="40">
        <v>0</v>
      </c>
      <c r="L9" s="40">
        <f>SUM(H9:K9)</f>
        <v>8.32</v>
      </c>
      <c r="M9" s="40">
        <v>1.9</v>
      </c>
      <c r="N9" s="40">
        <v>2.59</v>
      </c>
      <c r="O9" s="40">
        <v>6.3</v>
      </c>
      <c r="P9" s="40">
        <v>0</v>
      </c>
      <c r="Q9" s="40">
        <f>SUM(M9:P9)</f>
        <v>10.79</v>
      </c>
      <c r="R9" s="40">
        <v>2.8</v>
      </c>
      <c r="S9" s="40">
        <v>1.94</v>
      </c>
      <c r="T9" s="40">
        <v>2.93</v>
      </c>
      <c r="U9" s="40">
        <v>0.02</v>
      </c>
      <c r="V9" s="40">
        <f>SUM(R9:U9)</f>
        <v>7.6899999999999995</v>
      </c>
      <c r="W9" s="40">
        <v>1.42</v>
      </c>
      <c r="X9" s="40">
        <v>1.56</v>
      </c>
      <c r="Y9" s="40">
        <v>4.58</v>
      </c>
      <c r="Z9" s="40">
        <v>2.89</v>
      </c>
      <c r="AA9" s="40">
        <f>SUM(W9:Z9)</f>
        <v>10.450000000000001</v>
      </c>
      <c r="AB9" s="40">
        <v>1.48</v>
      </c>
      <c r="AC9" s="40">
        <v>1.69</v>
      </c>
      <c r="AD9" s="40">
        <v>7.78</v>
      </c>
      <c r="AE9" s="40">
        <v>0</v>
      </c>
      <c r="AF9" s="40">
        <f>SUM(AB9:AE9)</f>
        <v>10.95</v>
      </c>
      <c r="AG9" s="40">
        <v>3.46</v>
      </c>
      <c r="AH9" s="40">
        <v>4.16</v>
      </c>
      <c r="AI9" s="40">
        <v>7.73</v>
      </c>
      <c r="AJ9" s="40">
        <v>0.01</v>
      </c>
      <c r="AK9" s="40">
        <f>SUM(AG9:AJ9)</f>
        <v>15.360000000000001</v>
      </c>
      <c r="AL9" s="40">
        <v>8.7200000000000006</v>
      </c>
      <c r="AM9" s="40">
        <v>9.16</v>
      </c>
      <c r="AN9" s="40">
        <v>13.73</v>
      </c>
      <c r="AO9" s="40">
        <v>0</v>
      </c>
      <c r="AP9" s="40">
        <f>SUM(AL9:AO9)</f>
        <v>31.610000000000003</v>
      </c>
      <c r="AQ9" s="40">
        <v>8.02</v>
      </c>
      <c r="AR9" s="40">
        <v>8.85</v>
      </c>
      <c r="AS9" s="40">
        <v>24.16</v>
      </c>
      <c r="AT9" s="40">
        <v>1.72</v>
      </c>
      <c r="AU9" s="40">
        <f>SUM(AQ9:AT9)</f>
        <v>42.75</v>
      </c>
    </row>
    <row r="10" spans="1:63" x14ac:dyDescent="0.35">
      <c r="A10" s="7">
        <v>2</v>
      </c>
      <c r="B10" s="36" t="s">
        <v>7</v>
      </c>
      <c r="C10" s="53">
        <f t="shared" si="0"/>
        <v>132.65</v>
      </c>
      <c r="D10" s="53">
        <f t="shared" si="1"/>
        <v>232.59000000000003</v>
      </c>
      <c r="E10" s="53">
        <f t="shared" si="2"/>
        <v>441.62</v>
      </c>
      <c r="F10" s="53">
        <f t="shared" si="3"/>
        <v>0.14000000000000001</v>
      </c>
      <c r="G10" s="53">
        <f t="shared" si="4"/>
        <v>806.99999999999989</v>
      </c>
      <c r="H10" s="40">
        <v>11.77</v>
      </c>
      <c r="I10" s="40">
        <v>23.87</v>
      </c>
      <c r="J10" s="40">
        <v>93.67</v>
      </c>
      <c r="K10" s="40">
        <v>0</v>
      </c>
      <c r="L10" s="40">
        <f t="shared" ref="L10:L46" si="5">SUM(H10:K10)</f>
        <v>129.31</v>
      </c>
      <c r="M10" s="40">
        <v>14.89</v>
      </c>
      <c r="N10" s="40">
        <v>32.380000000000003</v>
      </c>
      <c r="O10" s="40">
        <v>33.869999999999997</v>
      </c>
      <c r="P10" s="40">
        <v>0</v>
      </c>
      <c r="Q10" s="40">
        <f t="shared" ref="Q10:Q36" si="6">SUM(M10:P10)</f>
        <v>81.14</v>
      </c>
      <c r="R10" s="40">
        <v>13.01</v>
      </c>
      <c r="S10" s="40">
        <v>27.21</v>
      </c>
      <c r="T10" s="40">
        <v>27.28</v>
      </c>
      <c r="U10" s="40">
        <v>0.14000000000000001</v>
      </c>
      <c r="V10" s="40">
        <f t="shared" ref="V10:V36" si="7">SUM(R10:U10)</f>
        <v>67.64</v>
      </c>
      <c r="W10" s="40">
        <v>18.93</v>
      </c>
      <c r="X10" s="40">
        <v>29.95</v>
      </c>
      <c r="Y10" s="40">
        <v>72.75</v>
      </c>
      <c r="Z10" s="40">
        <v>0</v>
      </c>
      <c r="AA10" s="40">
        <f t="shared" ref="AA10:AA36" si="8">SUM(W10:Z10)</f>
        <v>121.63</v>
      </c>
      <c r="AB10" s="40">
        <v>11.07</v>
      </c>
      <c r="AC10" s="40">
        <v>23.91</v>
      </c>
      <c r="AD10" s="40">
        <v>49.97</v>
      </c>
      <c r="AE10" s="40">
        <v>0</v>
      </c>
      <c r="AF10" s="40">
        <f t="shared" ref="AF10:AF36" si="9">SUM(AB10:AE10)</f>
        <v>84.95</v>
      </c>
      <c r="AG10" s="40">
        <v>20.8</v>
      </c>
      <c r="AH10" s="40">
        <v>25.69</v>
      </c>
      <c r="AI10" s="40">
        <v>66.13</v>
      </c>
      <c r="AJ10" s="40">
        <v>0</v>
      </c>
      <c r="AK10" s="40">
        <f t="shared" ref="AK10:AK36" si="10">SUM(AG10:AJ10)</f>
        <v>112.62</v>
      </c>
      <c r="AL10" s="40">
        <v>16.579999999999998</v>
      </c>
      <c r="AM10" s="40">
        <v>36.5</v>
      </c>
      <c r="AN10" s="40">
        <v>47.48</v>
      </c>
      <c r="AO10" s="40">
        <v>0</v>
      </c>
      <c r="AP10" s="40">
        <f t="shared" ref="AP10:AP36" si="11">SUM(AL10:AO10)</f>
        <v>100.56</v>
      </c>
      <c r="AQ10" s="40">
        <v>25.6</v>
      </c>
      <c r="AR10" s="40">
        <v>33.08</v>
      </c>
      <c r="AS10" s="40">
        <v>50.47</v>
      </c>
      <c r="AT10" s="40">
        <v>0</v>
      </c>
      <c r="AU10" s="40">
        <f t="shared" ref="AU10:AU36" si="12">SUM(AQ10:AT10)</f>
        <v>109.15</v>
      </c>
    </row>
    <row r="11" spans="1:63" x14ac:dyDescent="0.35">
      <c r="A11" s="7">
        <v>3</v>
      </c>
      <c r="B11" s="36" t="s">
        <v>8</v>
      </c>
      <c r="C11" s="53">
        <f t="shared" si="0"/>
        <v>479.06</v>
      </c>
      <c r="D11" s="53">
        <f t="shared" si="1"/>
        <v>744.11999999999989</v>
      </c>
      <c r="E11" s="53">
        <f t="shared" si="2"/>
        <v>347.36</v>
      </c>
      <c r="F11" s="53">
        <f t="shared" si="3"/>
        <v>2.56</v>
      </c>
      <c r="G11" s="53">
        <f t="shared" si="4"/>
        <v>1573.1</v>
      </c>
      <c r="H11" s="40">
        <v>122.23</v>
      </c>
      <c r="I11" s="40">
        <v>177.53</v>
      </c>
      <c r="J11" s="40">
        <v>59.56</v>
      </c>
      <c r="K11" s="40">
        <v>0.6</v>
      </c>
      <c r="L11" s="40">
        <f t="shared" si="5"/>
        <v>359.92</v>
      </c>
      <c r="M11" s="40">
        <v>46.11</v>
      </c>
      <c r="N11" s="40">
        <v>75.099999999999994</v>
      </c>
      <c r="O11" s="40">
        <v>50.55</v>
      </c>
      <c r="P11" s="40">
        <v>0.06</v>
      </c>
      <c r="Q11" s="40">
        <f t="shared" si="6"/>
        <v>171.82</v>
      </c>
      <c r="R11" s="40">
        <v>20.78</v>
      </c>
      <c r="S11" s="40">
        <v>31.22</v>
      </c>
      <c r="T11" s="40">
        <v>11.01</v>
      </c>
      <c r="U11" s="40">
        <v>0.01</v>
      </c>
      <c r="V11" s="40">
        <f t="shared" si="7"/>
        <v>63.019999999999996</v>
      </c>
      <c r="W11" s="40">
        <v>41.03</v>
      </c>
      <c r="X11" s="40">
        <v>70.81</v>
      </c>
      <c r="Y11" s="40">
        <v>28.32</v>
      </c>
      <c r="Z11" s="40">
        <v>0.06</v>
      </c>
      <c r="AA11" s="40">
        <f t="shared" si="8"/>
        <v>140.22</v>
      </c>
      <c r="AB11" s="40">
        <v>96.07</v>
      </c>
      <c r="AC11" s="40">
        <v>155.58000000000001</v>
      </c>
      <c r="AD11" s="40">
        <v>74.59</v>
      </c>
      <c r="AE11" s="40">
        <v>0.3</v>
      </c>
      <c r="AF11" s="40">
        <f t="shared" si="9"/>
        <v>326.54000000000002</v>
      </c>
      <c r="AG11" s="40">
        <v>109.52</v>
      </c>
      <c r="AH11" s="40">
        <v>155.32</v>
      </c>
      <c r="AI11" s="40">
        <v>97.56</v>
      </c>
      <c r="AJ11" s="40">
        <v>7.0000000000000007E-2</v>
      </c>
      <c r="AK11" s="40">
        <f t="shared" si="10"/>
        <v>362.46999999999997</v>
      </c>
      <c r="AL11" s="40">
        <v>21.67</v>
      </c>
      <c r="AM11" s="40">
        <v>40.880000000000003</v>
      </c>
      <c r="AN11" s="40">
        <v>15.9</v>
      </c>
      <c r="AO11" s="40">
        <v>0.54</v>
      </c>
      <c r="AP11" s="40">
        <f t="shared" si="11"/>
        <v>78.990000000000009</v>
      </c>
      <c r="AQ11" s="40">
        <v>21.65</v>
      </c>
      <c r="AR11" s="40">
        <v>37.68</v>
      </c>
      <c r="AS11" s="40">
        <v>9.8699999999999992</v>
      </c>
      <c r="AT11" s="40">
        <v>0.92</v>
      </c>
      <c r="AU11" s="40">
        <f t="shared" si="12"/>
        <v>70.12</v>
      </c>
    </row>
    <row r="12" spans="1:63" x14ac:dyDescent="0.35">
      <c r="A12" s="7">
        <v>4</v>
      </c>
      <c r="B12" s="36" t="s">
        <v>9</v>
      </c>
      <c r="C12" s="53">
        <f t="shared" si="0"/>
        <v>8.8899999999999988</v>
      </c>
      <c r="D12" s="53">
        <f t="shared" si="1"/>
        <v>8.86</v>
      </c>
      <c r="E12" s="53">
        <f t="shared" si="2"/>
        <v>49.46</v>
      </c>
      <c r="F12" s="53">
        <f t="shared" si="3"/>
        <v>0</v>
      </c>
      <c r="G12" s="53">
        <f t="shared" si="4"/>
        <v>67.210000000000008</v>
      </c>
      <c r="H12" s="40">
        <v>0.36</v>
      </c>
      <c r="I12" s="40">
        <v>0.41</v>
      </c>
      <c r="J12" s="40">
        <v>2</v>
      </c>
      <c r="K12" s="40">
        <v>0</v>
      </c>
      <c r="L12" s="40">
        <f t="shared" si="5"/>
        <v>2.77</v>
      </c>
      <c r="M12" s="40">
        <v>1.18</v>
      </c>
      <c r="N12" s="40">
        <v>1.1599999999999999</v>
      </c>
      <c r="O12" s="40">
        <v>23.75</v>
      </c>
      <c r="P12" s="40">
        <v>0</v>
      </c>
      <c r="Q12" s="40">
        <f t="shared" si="6"/>
        <v>26.09</v>
      </c>
      <c r="R12" s="40">
        <v>0.81</v>
      </c>
      <c r="S12" s="40">
        <v>0.86</v>
      </c>
      <c r="T12" s="40">
        <v>5.64</v>
      </c>
      <c r="U12" s="40">
        <v>0</v>
      </c>
      <c r="V12" s="40">
        <f t="shared" si="7"/>
        <v>7.31</v>
      </c>
      <c r="W12" s="40">
        <v>1.35</v>
      </c>
      <c r="X12" s="40">
        <v>1.35</v>
      </c>
      <c r="Y12" s="40">
        <v>7.41</v>
      </c>
      <c r="Z12" s="40">
        <v>0</v>
      </c>
      <c r="AA12" s="40">
        <f t="shared" si="8"/>
        <v>10.11</v>
      </c>
      <c r="AB12" s="40">
        <v>1.86</v>
      </c>
      <c r="AC12" s="40">
        <v>1.73</v>
      </c>
      <c r="AD12" s="40">
        <v>5.09</v>
      </c>
      <c r="AE12" s="40">
        <v>0</v>
      </c>
      <c r="AF12" s="40">
        <f t="shared" si="9"/>
        <v>8.68</v>
      </c>
      <c r="AG12" s="40">
        <v>0.69</v>
      </c>
      <c r="AH12" s="40">
        <v>0.97</v>
      </c>
      <c r="AI12" s="40">
        <v>3.7</v>
      </c>
      <c r="AJ12" s="40">
        <v>0</v>
      </c>
      <c r="AK12" s="40">
        <f t="shared" si="10"/>
        <v>5.36</v>
      </c>
      <c r="AL12" s="40">
        <v>1.69</v>
      </c>
      <c r="AM12" s="40">
        <v>1.43</v>
      </c>
      <c r="AN12" s="40">
        <v>1.1200000000000001</v>
      </c>
      <c r="AO12" s="40">
        <v>0</v>
      </c>
      <c r="AP12" s="40">
        <f t="shared" si="11"/>
        <v>4.24</v>
      </c>
      <c r="AQ12" s="40">
        <v>0.95</v>
      </c>
      <c r="AR12" s="40">
        <v>0.95</v>
      </c>
      <c r="AS12" s="40">
        <v>0.75</v>
      </c>
      <c r="AT12" s="40">
        <v>0</v>
      </c>
      <c r="AU12" s="40">
        <f t="shared" si="12"/>
        <v>2.65</v>
      </c>
    </row>
    <row r="13" spans="1:63" x14ac:dyDescent="0.35">
      <c r="A13" s="7">
        <v>5</v>
      </c>
      <c r="B13" s="36" t="s">
        <v>10</v>
      </c>
      <c r="C13" s="53">
        <f t="shared" si="0"/>
        <v>148.95000000000002</v>
      </c>
      <c r="D13" s="53">
        <f t="shared" si="1"/>
        <v>221.25999999999996</v>
      </c>
      <c r="E13" s="53">
        <f t="shared" si="2"/>
        <v>374.28000000000009</v>
      </c>
      <c r="F13" s="53">
        <f t="shared" si="3"/>
        <v>2.9400000000000004</v>
      </c>
      <c r="G13" s="53">
        <f t="shared" si="4"/>
        <v>747.43</v>
      </c>
      <c r="H13" s="40">
        <v>14.63</v>
      </c>
      <c r="I13" s="40">
        <v>29.31</v>
      </c>
      <c r="J13" s="40">
        <v>33.44</v>
      </c>
      <c r="K13" s="40">
        <v>0.47</v>
      </c>
      <c r="L13" s="40">
        <f t="shared" si="5"/>
        <v>77.849999999999994</v>
      </c>
      <c r="M13" s="40">
        <v>32.03</v>
      </c>
      <c r="N13" s="40">
        <v>45.33</v>
      </c>
      <c r="O13" s="40">
        <v>57.66</v>
      </c>
      <c r="P13" s="40">
        <v>0.2</v>
      </c>
      <c r="Q13" s="40">
        <f t="shared" si="6"/>
        <v>135.21999999999997</v>
      </c>
      <c r="R13" s="40">
        <v>24.54</v>
      </c>
      <c r="S13" s="40">
        <v>36.21</v>
      </c>
      <c r="T13" s="40">
        <v>65.760000000000005</v>
      </c>
      <c r="U13" s="40">
        <v>0.83</v>
      </c>
      <c r="V13" s="40">
        <f t="shared" si="7"/>
        <v>127.34</v>
      </c>
      <c r="W13" s="40">
        <v>13.03</v>
      </c>
      <c r="X13" s="40">
        <v>20.010000000000002</v>
      </c>
      <c r="Y13" s="40">
        <v>20.41</v>
      </c>
      <c r="Z13" s="40">
        <v>0.11</v>
      </c>
      <c r="AA13" s="40">
        <f t="shared" si="8"/>
        <v>53.56</v>
      </c>
      <c r="AB13" s="40">
        <v>10.92</v>
      </c>
      <c r="AC13" s="40">
        <v>14.88</v>
      </c>
      <c r="AD13" s="40">
        <v>21.39</v>
      </c>
      <c r="AE13" s="40">
        <v>0.43</v>
      </c>
      <c r="AF13" s="40">
        <f t="shared" si="9"/>
        <v>47.62</v>
      </c>
      <c r="AG13" s="40">
        <v>17.45</v>
      </c>
      <c r="AH13" s="40">
        <v>25.11</v>
      </c>
      <c r="AI13" s="40">
        <v>57.54</v>
      </c>
      <c r="AJ13" s="40">
        <v>0</v>
      </c>
      <c r="AK13" s="40">
        <f t="shared" si="10"/>
        <v>100.1</v>
      </c>
      <c r="AL13" s="40">
        <v>18.170000000000002</v>
      </c>
      <c r="AM13" s="40">
        <v>25.37</v>
      </c>
      <c r="AN13" s="40">
        <v>31.05</v>
      </c>
      <c r="AO13" s="40">
        <v>0.66</v>
      </c>
      <c r="AP13" s="40">
        <f t="shared" si="11"/>
        <v>75.25</v>
      </c>
      <c r="AQ13" s="40">
        <v>18.18</v>
      </c>
      <c r="AR13" s="40">
        <v>25.04</v>
      </c>
      <c r="AS13" s="40">
        <v>87.03</v>
      </c>
      <c r="AT13" s="40">
        <v>0.24</v>
      </c>
      <c r="AU13" s="40">
        <f t="shared" si="12"/>
        <v>130.49</v>
      </c>
    </row>
    <row r="14" spans="1:63" x14ac:dyDescent="0.35">
      <c r="A14" s="7">
        <v>6</v>
      </c>
      <c r="B14" s="36" t="s">
        <v>11</v>
      </c>
      <c r="C14" s="53">
        <f t="shared" si="0"/>
        <v>1435.6899999999998</v>
      </c>
      <c r="D14" s="53">
        <f t="shared" si="1"/>
        <v>1590.91</v>
      </c>
      <c r="E14" s="53">
        <f t="shared" si="2"/>
        <v>4216.13</v>
      </c>
      <c r="F14" s="53">
        <f t="shared" si="3"/>
        <v>4.8599999999999994</v>
      </c>
      <c r="G14" s="53">
        <f t="shared" si="4"/>
        <v>7247.5900000000011</v>
      </c>
      <c r="H14" s="40">
        <v>133.77000000000001</v>
      </c>
      <c r="I14" s="40">
        <v>171.35</v>
      </c>
      <c r="J14" s="40">
        <v>310.24</v>
      </c>
      <c r="K14" s="40">
        <v>2.02</v>
      </c>
      <c r="L14" s="40">
        <f t="shared" si="5"/>
        <v>617.38</v>
      </c>
      <c r="M14" s="40">
        <v>201.47</v>
      </c>
      <c r="N14" s="40">
        <v>226.7</v>
      </c>
      <c r="O14" s="40">
        <v>1551.64</v>
      </c>
      <c r="P14" s="40">
        <v>0.44</v>
      </c>
      <c r="Q14" s="40">
        <f t="shared" si="6"/>
        <v>1980.25</v>
      </c>
      <c r="R14" s="40">
        <v>213.48</v>
      </c>
      <c r="S14" s="40">
        <v>237.97</v>
      </c>
      <c r="T14" s="40">
        <v>400.56</v>
      </c>
      <c r="U14" s="40">
        <v>0.11</v>
      </c>
      <c r="V14" s="40">
        <f t="shared" si="7"/>
        <v>852.12</v>
      </c>
      <c r="W14" s="40">
        <v>261.02999999999997</v>
      </c>
      <c r="X14" s="40">
        <v>256.24</v>
      </c>
      <c r="Y14" s="40">
        <v>448.03</v>
      </c>
      <c r="Z14" s="40">
        <v>1.0900000000000001</v>
      </c>
      <c r="AA14" s="40">
        <f t="shared" si="8"/>
        <v>966.39</v>
      </c>
      <c r="AB14" s="40">
        <v>143.41</v>
      </c>
      <c r="AC14" s="40">
        <v>154.81</v>
      </c>
      <c r="AD14" s="40">
        <v>289.08999999999997</v>
      </c>
      <c r="AE14" s="40">
        <v>0</v>
      </c>
      <c r="AF14" s="40">
        <f t="shared" si="9"/>
        <v>587.30999999999995</v>
      </c>
      <c r="AG14" s="40">
        <v>177.43</v>
      </c>
      <c r="AH14" s="40">
        <v>218.47</v>
      </c>
      <c r="AI14" s="40">
        <v>661.67</v>
      </c>
      <c r="AJ14" s="40">
        <v>0.19</v>
      </c>
      <c r="AK14" s="40">
        <f t="shared" si="10"/>
        <v>1057.76</v>
      </c>
      <c r="AL14" s="40">
        <v>186.28</v>
      </c>
      <c r="AM14" s="40">
        <v>202.45</v>
      </c>
      <c r="AN14" s="40">
        <v>322.25</v>
      </c>
      <c r="AO14" s="40">
        <v>0.62</v>
      </c>
      <c r="AP14" s="40">
        <f t="shared" si="11"/>
        <v>711.6</v>
      </c>
      <c r="AQ14" s="40">
        <v>118.82</v>
      </c>
      <c r="AR14" s="40">
        <v>122.92</v>
      </c>
      <c r="AS14" s="40">
        <v>232.65</v>
      </c>
      <c r="AT14" s="40">
        <v>0.39</v>
      </c>
      <c r="AU14" s="40">
        <f t="shared" si="12"/>
        <v>474.78</v>
      </c>
    </row>
    <row r="15" spans="1:63" x14ac:dyDescent="0.35">
      <c r="A15" s="7">
        <v>7</v>
      </c>
      <c r="B15" s="36" t="s">
        <v>12</v>
      </c>
      <c r="C15" s="53">
        <f t="shared" si="0"/>
        <v>435.98999999999995</v>
      </c>
      <c r="D15" s="53">
        <f t="shared" si="1"/>
        <v>542.91</v>
      </c>
      <c r="E15" s="53">
        <f t="shared" si="2"/>
        <v>2323.62</v>
      </c>
      <c r="F15" s="53">
        <f t="shared" si="3"/>
        <v>248.07999999999998</v>
      </c>
      <c r="G15" s="53">
        <f t="shared" si="4"/>
        <v>3550.6</v>
      </c>
      <c r="H15" s="40">
        <v>44.93</v>
      </c>
      <c r="I15" s="40">
        <v>55.74</v>
      </c>
      <c r="J15" s="40">
        <v>65.97</v>
      </c>
      <c r="K15" s="40">
        <v>20.94</v>
      </c>
      <c r="L15" s="40">
        <f t="shared" si="5"/>
        <v>187.57999999999998</v>
      </c>
      <c r="M15" s="40">
        <v>62.61</v>
      </c>
      <c r="N15" s="40">
        <v>80.22</v>
      </c>
      <c r="O15" s="40">
        <v>92.07</v>
      </c>
      <c r="P15" s="40">
        <v>25.22</v>
      </c>
      <c r="Q15" s="40">
        <f t="shared" si="6"/>
        <v>260.12</v>
      </c>
      <c r="R15" s="40">
        <v>52.4</v>
      </c>
      <c r="S15" s="40">
        <v>60.96</v>
      </c>
      <c r="T15" s="40">
        <v>81.75</v>
      </c>
      <c r="U15" s="40">
        <v>23.8</v>
      </c>
      <c r="V15" s="40">
        <f t="shared" si="7"/>
        <v>218.91000000000003</v>
      </c>
      <c r="W15" s="40">
        <v>73.53</v>
      </c>
      <c r="X15" s="40">
        <v>89.52</v>
      </c>
      <c r="Y15" s="40">
        <v>117.7</v>
      </c>
      <c r="Z15" s="40">
        <v>45.47</v>
      </c>
      <c r="AA15" s="40">
        <f t="shared" si="8"/>
        <v>326.22000000000003</v>
      </c>
      <c r="AB15" s="40">
        <v>30.04</v>
      </c>
      <c r="AC15" s="40">
        <v>39.22</v>
      </c>
      <c r="AD15" s="40">
        <v>49.04</v>
      </c>
      <c r="AE15" s="40">
        <v>34.369999999999997</v>
      </c>
      <c r="AF15" s="40">
        <f t="shared" si="9"/>
        <v>152.66999999999999</v>
      </c>
      <c r="AG15" s="40">
        <v>70.760000000000005</v>
      </c>
      <c r="AH15" s="40">
        <v>93</v>
      </c>
      <c r="AI15" s="40">
        <v>1705.35</v>
      </c>
      <c r="AJ15" s="40">
        <v>31.61</v>
      </c>
      <c r="AK15" s="40">
        <f t="shared" si="10"/>
        <v>1900.7199999999998</v>
      </c>
      <c r="AL15" s="40">
        <v>75.41</v>
      </c>
      <c r="AM15" s="40">
        <v>91.22</v>
      </c>
      <c r="AN15" s="40">
        <v>159.72</v>
      </c>
      <c r="AO15" s="40">
        <v>38.4</v>
      </c>
      <c r="AP15" s="40">
        <f t="shared" si="11"/>
        <v>364.75</v>
      </c>
      <c r="AQ15" s="40">
        <v>26.31</v>
      </c>
      <c r="AR15" s="40">
        <v>33.03</v>
      </c>
      <c r="AS15" s="40">
        <v>52.02</v>
      </c>
      <c r="AT15" s="40">
        <v>28.27</v>
      </c>
      <c r="AU15" s="40">
        <f t="shared" si="12"/>
        <v>139.63000000000002</v>
      </c>
    </row>
    <row r="16" spans="1:63" x14ac:dyDescent="0.35">
      <c r="A16" s="7">
        <v>8</v>
      </c>
      <c r="B16" s="36" t="s">
        <v>13</v>
      </c>
      <c r="C16" s="53">
        <f t="shared" si="0"/>
        <v>668.04</v>
      </c>
      <c r="D16" s="53">
        <f t="shared" si="1"/>
        <v>881.4</v>
      </c>
      <c r="E16" s="53">
        <f t="shared" si="2"/>
        <v>1175.96</v>
      </c>
      <c r="F16" s="53">
        <f t="shared" si="3"/>
        <v>12.12</v>
      </c>
      <c r="G16" s="53">
        <f t="shared" si="4"/>
        <v>2737.5199999999995</v>
      </c>
      <c r="H16" s="40">
        <v>68.900000000000006</v>
      </c>
      <c r="I16" s="40">
        <v>80.09</v>
      </c>
      <c r="J16" s="40">
        <v>146.03</v>
      </c>
      <c r="K16" s="40">
        <v>0.33</v>
      </c>
      <c r="L16" s="40">
        <f t="shared" si="5"/>
        <v>295.34999999999997</v>
      </c>
      <c r="M16" s="40">
        <v>119.86</v>
      </c>
      <c r="N16" s="40">
        <v>189.84</v>
      </c>
      <c r="O16" s="40">
        <v>249.86</v>
      </c>
      <c r="P16" s="40">
        <v>2.33</v>
      </c>
      <c r="Q16" s="40">
        <f t="shared" si="6"/>
        <v>561.89</v>
      </c>
      <c r="R16" s="40">
        <v>64.02</v>
      </c>
      <c r="S16" s="40">
        <v>91.16</v>
      </c>
      <c r="T16" s="40">
        <v>107.99</v>
      </c>
      <c r="U16" s="40">
        <v>2.08</v>
      </c>
      <c r="V16" s="40">
        <f t="shared" si="7"/>
        <v>265.25</v>
      </c>
      <c r="W16" s="40">
        <v>103.22</v>
      </c>
      <c r="X16" s="40">
        <v>122.28</v>
      </c>
      <c r="Y16" s="40">
        <v>167.13</v>
      </c>
      <c r="Z16" s="40">
        <v>1.77</v>
      </c>
      <c r="AA16" s="40">
        <f t="shared" si="8"/>
        <v>394.4</v>
      </c>
      <c r="AB16" s="40">
        <v>82.02</v>
      </c>
      <c r="AC16" s="40">
        <v>102.48</v>
      </c>
      <c r="AD16" s="40">
        <v>157.31</v>
      </c>
      <c r="AE16" s="40">
        <v>1.46</v>
      </c>
      <c r="AF16" s="40">
        <f t="shared" si="9"/>
        <v>343.27</v>
      </c>
      <c r="AG16" s="40">
        <v>113.36</v>
      </c>
      <c r="AH16" s="40">
        <v>136.51</v>
      </c>
      <c r="AI16" s="40">
        <v>202.87</v>
      </c>
      <c r="AJ16" s="40">
        <v>1.1499999999999999</v>
      </c>
      <c r="AK16" s="40">
        <f t="shared" si="10"/>
        <v>453.89</v>
      </c>
      <c r="AL16" s="40">
        <v>72.650000000000006</v>
      </c>
      <c r="AM16" s="40">
        <v>95.69</v>
      </c>
      <c r="AN16" s="40">
        <v>80.05</v>
      </c>
      <c r="AO16" s="40">
        <v>2.23</v>
      </c>
      <c r="AP16" s="40">
        <f t="shared" si="11"/>
        <v>250.61999999999998</v>
      </c>
      <c r="AQ16" s="40">
        <v>44.01</v>
      </c>
      <c r="AR16" s="40">
        <v>63.35</v>
      </c>
      <c r="AS16" s="40">
        <v>64.72</v>
      </c>
      <c r="AT16" s="40">
        <v>0.77</v>
      </c>
      <c r="AU16" s="40">
        <f t="shared" si="12"/>
        <v>172.85</v>
      </c>
    </row>
    <row r="17" spans="1:47" x14ac:dyDescent="0.35">
      <c r="A17" s="7">
        <v>9</v>
      </c>
      <c r="B17" s="36" t="s">
        <v>14</v>
      </c>
      <c r="C17" s="53">
        <f t="shared" si="0"/>
        <v>1550.2799999999997</v>
      </c>
      <c r="D17" s="53">
        <f t="shared" si="1"/>
        <v>1562.66</v>
      </c>
      <c r="E17" s="53">
        <f t="shared" si="2"/>
        <v>2492.7800000000002</v>
      </c>
      <c r="F17" s="53">
        <f t="shared" si="3"/>
        <v>107.03</v>
      </c>
      <c r="G17" s="53">
        <f t="shared" si="4"/>
        <v>5712.7500000000009</v>
      </c>
      <c r="H17" s="40">
        <v>183.68</v>
      </c>
      <c r="I17" s="40">
        <v>175.8</v>
      </c>
      <c r="J17" s="40">
        <v>249.23</v>
      </c>
      <c r="K17" s="40">
        <v>10.5</v>
      </c>
      <c r="L17" s="40">
        <f t="shared" si="5"/>
        <v>619.21</v>
      </c>
      <c r="M17" s="40">
        <v>316.12</v>
      </c>
      <c r="N17" s="40">
        <v>293.18</v>
      </c>
      <c r="O17" s="40">
        <v>346.08</v>
      </c>
      <c r="P17" s="40">
        <v>13.52</v>
      </c>
      <c r="Q17" s="40">
        <f t="shared" si="6"/>
        <v>968.89999999999986</v>
      </c>
      <c r="R17" s="40">
        <v>168.47</v>
      </c>
      <c r="S17" s="40">
        <v>184.53</v>
      </c>
      <c r="T17" s="40">
        <v>357.86</v>
      </c>
      <c r="U17" s="40">
        <v>12.37</v>
      </c>
      <c r="V17" s="40">
        <f t="shared" si="7"/>
        <v>723.23</v>
      </c>
      <c r="W17" s="40">
        <v>197.04</v>
      </c>
      <c r="X17" s="40">
        <v>199.51</v>
      </c>
      <c r="Y17" s="40">
        <v>232.71</v>
      </c>
      <c r="Z17" s="40">
        <v>18.23</v>
      </c>
      <c r="AA17" s="40">
        <f t="shared" si="8"/>
        <v>647.49</v>
      </c>
      <c r="AB17" s="40">
        <v>155.85</v>
      </c>
      <c r="AC17" s="40">
        <v>147.77000000000001</v>
      </c>
      <c r="AD17" s="40">
        <v>486.1</v>
      </c>
      <c r="AE17" s="40">
        <v>20.51</v>
      </c>
      <c r="AF17" s="40">
        <f t="shared" si="9"/>
        <v>810.23</v>
      </c>
      <c r="AG17" s="40">
        <v>202.71</v>
      </c>
      <c r="AH17" s="40">
        <v>228.22</v>
      </c>
      <c r="AI17" s="40">
        <v>426.68</v>
      </c>
      <c r="AJ17" s="40">
        <v>9.17</v>
      </c>
      <c r="AK17" s="40">
        <f t="shared" si="10"/>
        <v>866.78</v>
      </c>
      <c r="AL17" s="40">
        <v>182.39</v>
      </c>
      <c r="AM17" s="40">
        <v>179.5</v>
      </c>
      <c r="AN17" s="40">
        <v>189.09</v>
      </c>
      <c r="AO17" s="40">
        <v>15.79</v>
      </c>
      <c r="AP17" s="40">
        <f t="shared" si="11"/>
        <v>566.77</v>
      </c>
      <c r="AQ17" s="40">
        <v>144.02000000000001</v>
      </c>
      <c r="AR17" s="40">
        <v>154.15</v>
      </c>
      <c r="AS17" s="40">
        <v>205.03</v>
      </c>
      <c r="AT17" s="40">
        <v>6.94</v>
      </c>
      <c r="AU17" s="40">
        <f t="shared" si="12"/>
        <v>510.14000000000004</v>
      </c>
    </row>
    <row r="18" spans="1:47" x14ac:dyDescent="0.35">
      <c r="A18" s="7">
        <v>10</v>
      </c>
      <c r="B18" s="36" t="s">
        <v>15</v>
      </c>
      <c r="C18" s="53">
        <f t="shared" si="0"/>
        <v>34.510000000000005</v>
      </c>
      <c r="D18" s="53">
        <f t="shared" si="1"/>
        <v>35.800000000000004</v>
      </c>
      <c r="E18" s="53">
        <f t="shared" si="2"/>
        <v>36.08</v>
      </c>
      <c r="F18" s="53">
        <f t="shared" si="3"/>
        <v>0.01</v>
      </c>
      <c r="G18" s="53">
        <f t="shared" si="4"/>
        <v>106.4</v>
      </c>
      <c r="H18" s="40">
        <v>0.87</v>
      </c>
      <c r="I18" s="40">
        <v>0.64</v>
      </c>
      <c r="J18" s="40">
        <v>1.34</v>
      </c>
      <c r="K18" s="40">
        <v>0</v>
      </c>
      <c r="L18" s="40">
        <f t="shared" si="5"/>
        <v>2.85</v>
      </c>
      <c r="M18" s="40">
        <v>5.14</v>
      </c>
      <c r="N18" s="40">
        <v>5.43</v>
      </c>
      <c r="O18" s="40">
        <v>0.75</v>
      </c>
      <c r="P18" s="40">
        <v>0</v>
      </c>
      <c r="Q18" s="40">
        <f t="shared" si="6"/>
        <v>11.32</v>
      </c>
      <c r="R18" s="40">
        <v>5.73</v>
      </c>
      <c r="S18" s="40">
        <v>6.1</v>
      </c>
      <c r="T18" s="40">
        <v>8.34</v>
      </c>
      <c r="U18" s="40">
        <v>0</v>
      </c>
      <c r="V18" s="40">
        <f t="shared" si="7"/>
        <v>20.170000000000002</v>
      </c>
      <c r="W18" s="40">
        <v>3.84</v>
      </c>
      <c r="X18" s="40">
        <v>4.18</v>
      </c>
      <c r="Y18" s="40">
        <v>7.33</v>
      </c>
      <c r="Z18" s="40">
        <v>0.01</v>
      </c>
      <c r="AA18" s="40">
        <f t="shared" si="8"/>
        <v>15.36</v>
      </c>
      <c r="AB18" s="40">
        <v>1.34</v>
      </c>
      <c r="AC18" s="40">
        <v>1.26</v>
      </c>
      <c r="AD18" s="40">
        <v>1.84</v>
      </c>
      <c r="AE18" s="40">
        <v>0</v>
      </c>
      <c r="AF18" s="40">
        <f t="shared" si="9"/>
        <v>4.4400000000000004</v>
      </c>
      <c r="AG18" s="40">
        <v>5.08</v>
      </c>
      <c r="AH18" s="40">
        <v>4.91</v>
      </c>
      <c r="AI18" s="40">
        <v>5.58</v>
      </c>
      <c r="AJ18" s="40">
        <v>0</v>
      </c>
      <c r="AK18" s="40">
        <f t="shared" si="10"/>
        <v>15.57</v>
      </c>
      <c r="AL18" s="40">
        <v>9.17</v>
      </c>
      <c r="AM18" s="40">
        <v>10.039999999999999</v>
      </c>
      <c r="AN18" s="40">
        <v>4.38</v>
      </c>
      <c r="AO18" s="40">
        <v>0</v>
      </c>
      <c r="AP18" s="40">
        <f t="shared" si="11"/>
        <v>23.59</v>
      </c>
      <c r="AQ18" s="40">
        <v>3.34</v>
      </c>
      <c r="AR18" s="40">
        <v>3.24</v>
      </c>
      <c r="AS18" s="40">
        <v>6.52</v>
      </c>
      <c r="AT18" s="40">
        <v>0</v>
      </c>
      <c r="AU18" s="40">
        <f t="shared" si="12"/>
        <v>13.1</v>
      </c>
    </row>
    <row r="19" spans="1:47" x14ac:dyDescent="0.35">
      <c r="A19" s="7">
        <v>11</v>
      </c>
      <c r="B19" s="36" t="s">
        <v>16</v>
      </c>
      <c r="C19" s="53">
        <f t="shared" si="0"/>
        <v>0.67999999999999994</v>
      </c>
      <c r="D19" s="53">
        <f t="shared" si="1"/>
        <v>0.61</v>
      </c>
      <c r="E19" s="53">
        <f t="shared" si="2"/>
        <v>1.5199999999999998</v>
      </c>
      <c r="F19" s="53">
        <f t="shared" si="3"/>
        <v>0</v>
      </c>
      <c r="G19" s="53">
        <f t="shared" si="4"/>
        <v>2.81</v>
      </c>
      <c r="H19" s="40">
        <v>0.11</v>
      </c>
      <c r="I19" s="40">
        <v>7.0000000000000007E-2</v>
      </c>
      <c r="J19" s="40">
        <v>0.11</v>
      </c>
      <c r="K19" s="40">
        <v>0</v>
      </c>
      <c r="L19" s="40">
        <f t="shared" si="5"/>
        <v>0.28999999999999998</v>
      </c>
      <c r="M19" s="40">
        <v>0.01</v>
      </c>
      <c r="N19" s="40">
        <v>0.01</v>
      </c>
      <c r="O19" s="40">
        <v>0</v>
      </c>
      <c r="P19" s="40">
        <v>0</v>
      </c>
      <c r="Q19" s="40">
        <f t="shared" si="6"/>
        <v>0.02</v>
      </c>
      <c r="R19" s="40">
        <v>0.05</v>
      </c>
      <c r="S19" s="40">
        <v>0.02</v>
      </c>
      <c r="T19" s="40">
        <v>0.1</v>
      </c>
      <c r="U19" s="40">
        <v>0</v>
      </c>
      <c r="V19" s="40">
        <f t="shared" si="7"/>
        <v>0.17</v>
      </c>
      <c r="W19" s="40">
        <v>0</v>
      </c>
      <c r="X19" s="40">
        <v>0</v>
      </c>
      <c r="Y19" s="40">
        <v>0</v>
      </c>
      <c r="Z19" s="40">
        <v>0</v>
      </c>
      <c r="AA19" s="40">
        <f t="shared" si="8"/>
        <v>0</v>
      </c>
      <c r="AB19" s="40">
        <v>0.02</v>
      </c>
      <c r="AC19" s="40">
        <v>0.02</v>
      </c>
      <c r="AD19" s="40">
        <v>0.73</v>
      </c>
      <c r="AE19" s="40">
        <v>0</v>
      </c>
      <c r="AF19" s="40">
        <f t="shared" si="9"/>
        <v>0.77</v>
      </c>
      <c r="AG19" s="40">
        <v>0.02</v>
      </c>
      <c r="AH19" s="40">
        <v>0.02</v>
      </c>
      <c r="AI19" s="40">
        <v>0.02</v>
      </c>
      <c r="AJ19" s="40">
        <v>0</v>
      </c>
      <c r="AK19" s="40">
        <f t="shared" si="10"/>
        <v>0.06</v>
      </c>
      <c r="AL19" s="40">
        <v>0.04</v>
      </c>
      <c r="AM19" s="40">
        <v>0.04</v>
      </c>
      <c r="AN19" s="40">
        <v>0.4</v>
      </c>
      <c r="AO19" s="40">
        <v>0</v>
      </c>
      <c r="AP19" s="40">
        <f t="shared" si="11"/>
        <v>0.48000000000000004</v>
      </c>
      <c r="AQ19" s="40">
        <v>0.43</v>
      </c>
      <c r="AR19" s="40">
        <v>0.43</v>
      </c>
      <c r="AS19" s="40">
        <v>0.16</v>
      </c>
      <c r="AT19" s="40">
        <v>0</v>
      </c>
      <c r="AU19" s="40">
        <f t="shared" si="12"/>
        <v>1.02</v>
      </c>
    </row>
    <row r="20" spans="1:47" x14ac:dyDescent="0.35">
      <c r="A20" s="7">
        <v>12</v>
      </c>
      <c r="B20" s="36" t="s">
        <v>17</v>
      </c>
      <c r="C20" s="53">
        <f t="shared" si="0"/>
        <v>2.13</v>
      </c>
      <c r="D20" s="53">
        <f t="shared" si="1"/>
        <v>2.04</v>
      </c>
      <c r="E20" s="53">
        <f t="shared" si="2"/>
        <v>0.49</v>
      </c>
      <c r="F20" s="53">
        <f t="shared" si="3"/>
        <v>0</v>
      </c>
      <c r="G20" s="53">
        <f t="shared" si="4"/>
        <v>4.66</v>
      </c>
      <c r="H20" s="40">
        <v>0.6</v>
      </c>
      <c r="I20" s="40">
        <v>0.51</v>
      </c>
      <c r="J20" s="40">
        <v>0</v>
      </c>
      <c r="K20" s="40">
        <v>0</v>
      </c>
      <c r="L20" s="40">
        <f t="shared" si="5"/>
        <v>1.1099999999999999</v>
      </c>
      <c r="M20" s="40">
        <v>0</v>
      </c>
      <c r="N20" s="40">
        <v>0</v>
      </c>
      <c r="O20" s="40">
        <v>0</v>
      </c>
      <c r="P20" s="40">
        <v>0</v>
      </c>
      <c r="Q20" s="40">
        <f t="shared" si="6"/>
        <v>0</v>
      </c>
      <c r="R20" s="40">
        <v>0.55000000000000004</v>
      </c>
      <c r="S20" s="40">
        <v>0.55000000000000004</v>
      </c>
      <c r="T20" s="40">
        <v>0.17</v>
      </c>
      <c r="U20" s="40">
        <v>0</v>
      </c>
      <c r="V20" s="40">
        <f t="shared" si="7"/>
        <v>1.27</v>
      </c>
      <c r="W20" s="40">
        <v>0.2</v>
      </c>
      <c r="X20" s="40">
        <v>0.2</v>
      </c>
      <c r="Y20" s="40">
        <v>0.01</v>
      </c>
      <c r="Z20" s="40">
        <v>0</v>
      </c>
      <c r="AA20" s="40">
        <f t="shared" si="8"/>
        <v>0.41000000000000003</v>
      </c>
      <c r="AB20" s="40">
        <v>0.03</v>
      </c>
      <c r="AC20" s="40">
        <v>0.03</v>
      </c>
      <c r="AD20" s="40">
        <v>0</v>
      </c>
      <c r="AE20" s="40">
        <v>0</v>
      </c>
      <c r="AF20" s="40">
        <f t="shared" si="9"/>
        <v>0.06</v>
      </c>
      <c r="AG20" s="40">
        <v>0.16</v>
      </c>
      <c r="AH20" s="40">
        <v>0.16</v>
      </c>
      <c r="AI20" s="40">
        <v>0.31</v>
      </c>
      <c r="AJ20" s="40">
        <v>0</v>
      </c>
      <c r="AK20" s="40">
        <f t="shared" si="10"/>
        <v>0.63</v>
      </c>
      <c r="AL20" s="40">
        <v>0.59</v>
      </c>
      <c r="AM20" s="40">
        <v>0.59</v>
      </c>
      <c r="AN20" s="40">
        <v>0</v>
      </c>
      <c r="AO20" s="40">
        <v>0</v>
      </c>
      <c r="AP20" s="40">
        <f t="shared" si="11"/>
        <v>1.18</v>
      </c>
      <c r="AQ20" s="40">
        <v>0</v>
      </c>
      <c r="AR20" s="40">
        <v>0</v>
      </c>
      <c r="AS20" s="40">
        <v>0</v>
      </c>
      <c r="AT20" s="40">
        <v>0</v>
      </c>
      <c r="AU20" s="40">
        <f t="shared" si="12"/>
        <v>0</v>
      </c>
    </row>
    <row r="21" spans="1:47" x14ac:dyDescent="0.35">
      <c r="A21" s="7">
        <v>13</v>
      </c>
      <c r="B21" s="36" t="s">
        <v>18</v>
      </c>
      <c r="C21" s="53">
        <f t="shared" si="0"/>
        <v>7.9</v>
      </c>
      <c r="D21" s="53">
        <f t="shared" si="1"/>
        <v>7.84</v>
      </c>
      <c r="E21" s="53">
        <f t="shared" si="2"/>
        <v>15.07</v>
      </c>
      <c r="F21" s="53">
        <f t="shared" si="3"/>
        <v>0</v>
      </c>
      <c r="G21" s="53">
        <f t="shared" si="4"/>
        <v>30.810000000000002</v>
      </c>
      <c r="H21" s="40">
        <v>0.23</v>
      </c>
      <c r="I21" s="40">
        <v>0.36</v>
      </c>
      <c r="J21" s="40">
        <v>0.06</v>
      </c>
      <c r="K21" s="40">
        <v>0</v>
      </c>
      <c r="L21" s="40">
        <f t="shared" si="5"/>
        <v>0.64999999999999991</v>
      </c>
      <c r="M21" s="40">
        <v>2.4700000000000002</v>
      </c>
      <c r="N21" s="40">
        <v>2.35</v>
      </c>
      <c r="O21" s="40">
        <v>3.71</v>
      </c>
      <c r="P21" s="40">
        <v>0</v>
      </c>
      <c r="Q21" s="40">
        <f t="shared" si="6"/>
        <v>8.5300000000000011</v>
      </c>
      <c r="R21" s="40">
        <v>0</v>
      </c>
      <c r="S21" s="40">
        <v>0</v>
      </c>
      <c r="T21" s="40">
        <v>0</v>
      </c>
      <c r="U21" s="40">
        <v>0</v>
      </c>
      <c r="V21" s="40">
        <f t="shared" si="7"/>
        <v>0</v>
      </c>
      <c r="W21" s="40">
        <v>1.1599999999999999</v>
      </c>
      <c r="X21" s="40">
        <v>1.06</v>
      </c>
      <c r="Y21" s="40">
        <v>0.01</v>
      </c>
      <c r="Z21" s="40">
        <v>0</v>
      </c>
      <c r="AA21" s="40">
        <f t="shared" si="8"/>
        <v>2.2299999999999995</v>
      </c>
      <c r="AB21" s="40">
        <v>0.35</v>
      </c>
      <c r="AC21" s="40">
        <v>0.35</v>
      </c>
      <c r="AD21" s="40">
        <v>4.63</v>
      </c>
      <c r="AE21" s="40">
        <v>0</v>
      </c>
      <c r="AF21" s="40">
        <f t="shared" si="9"/>
        <v>5.33</v>
      </c>
      <c r="AG21" s="40">
        <v>0.69</v>
      </c>
      <c r="AH21" s="40">
        <v>0.69</v>
      </c>
      <c r="AI21" s="40">
        <v>6.66</v>
      </c>
      <c r="AJ21" s="40">
        <v>0</v>
      </c>
      <c r="AK21" s="40">
        <f t="shared" si="10"/>
        <v>8.0399999999999991</v>
      </c>
      <c r="AL21" s="40">
        <v>1.82</v>
      </c>
      <c r="AM21" s="40">
        <v>1.85</v>
      </c>
      <c r="AN21" s="40">
        <v>0</v>
      </c>
      <c r="AO21" s="40">
        <v>0</v>
      </c>
      <c r="AP21" s="40">
        <f t="shared" si="11"/>
        <v>3.67</v>
      </c>
      <c r="AQ21" s="40">
        <v>1.18</v>
      </c>
      <c r="AR21" s="40">
        <v>1.18</v>
      </c>
      <c r="AS21" s="40">
        <v>0</v>
      </c>
      <c r="AT21" s="40">
        <v>0</v>
      </c>
      <c r="AU21" s="40">
        <f t="shared" si="12"/>
        <v>2.36</v>
      </c>
    </row>
    <row r="22" spans="1:47" x14ac:dyDescent="0.35">
      <c r="A22" s="7">
        <v>14</v>
      </c>
      <c r="B22" s="36" t="s">
        <v>19</v>
      </c>
      <c r="C22" s="53">
        <f t="shared" si="0"/>
        <v>8.74</v>
      </c>
      <c r="D22" s="53">
        <f t="shared" si="1"/>
        <v>12.739999999999998</v>
      </c>
      <c r="E22" s="53">
        <f t="shared" si="2"/>
        <v>0.26</v>
      </c>
      <c r="F22" s="53">
        <f t="shared" si="3"/>
        <v>0</v>
      </c>
      <c r="G22" s="53">
        <f t="shared" si="4"/>
        <v>21.74</v>
      </c>
      <c r="H22" s="40">
        <v>0.34</v>
      </c>
      <c r="I22" s="40">
        <v>0.33</v>
      </c>
      <c r="J22" s="40">
        <v>0.09</v>
      </c>
      <c r="K22" s="40">
        <v>0</v>
      </c>
      <c r="L22" s="40">
        <f t="shared" si="5"/>
        <v>0.76</v>
      </c>
      <c r="M22" s="40">
        <v>1.74</v>
      </c>
      <c r="N22" s="40">
        <v>1.74</v>
      </c>
      <c r="O22" s="40">
        <v>0</v>
      </c>
      <c r="P22" s="40">
        <v>0</v>
      </c>
      <c r="Q22" s="40">
        <f t="shared" si="6"/>
        <v>3.48</v>
      </c>
      <c r="R22" s="40">
        <v>1.48</v>
      </c>
      <c r="S22" s="40">
        <v>5.56</v>
      </c>
      <c r="T22" s="40">
        <v>0</v>
      </c>
      <c r="U22" s="40">
        <v>0</v>
      </c>
      <c r="V22" s="40">
        <f t="shared" si="7"/>
        <v>7.0399999999999991</v>
      </c>
      <c r="W22" s="40">
        <v>3.22</v>
      </c>
      <c r="X22" s="40">
        <v>2.58</v>
      </c>
      <c r="Y22" s="40">
        <v>0</v>
      </c>
      <c r="Z22" s="40">
        <v>0</v>
      </c>
      <c r="AA22" s="40">
        <f t="shared" si="8"/>
        <v>5.8000000000000007</v>
      </c>
      <c r="AB22" s="40">
        <v>0.1</v>
      </c>
      <c r="AC22" s="40">
        <v>0.1</v>
      </c>
      <c r="AD22" s="40">
        <v>0</v>
      </c>
      <c r="AE22" s="40">
        <v>0</v>
      </c>
      <c r="AF22" s="40">
        <f t="shared" si="9"/>
        <v>0.2</v>
      </c>
      <c r="AG22" s="40">
        <v>0.75</v>
      </c>
      <c r="AH22" s="40">
        <v>0.7</v>
      </c>
      <c r="AI22" s="40">
        <v>0</v>
      </c>
      <c r="AJ22" s="40">
        <v>0</v>
      </c>
      <c r="AK22" s="40">
        <f t="shared" si="10"/>
        <v>1.45</v>
      </c>
      <c r="AL22" s="40">
        <v>0.56000000000000005</v>
      </c>
      <c r="AM22" s="40">
        <v>0.43</v>
      </c>
      <c r="AN22" s="40">
        <v>0.17</v>
      </c>
      <c r="AO22" s="40">
        <v>0</v>
      </c>
      <c r="AP22" s="40">
        <f t="shared" si="11"/>
        <v>1.1599999999999999</v>
      </c>
      <c r="AQ22" s="40">
        <v>0.55000000000000004</v>
      </c>
      <c r="AR22" s="40">
        <v>1.3</v>
      </c>
      <c r="AS22" s="40">
        <v>0</v>
      </c>
      <c r="AT22" s="40">
        <v>0</v>
      </c>
      <c r="AU22" s="40">
        <f t="shared" si="12"/>
        <v>1.85</v>
      </c>
    </row>
    <row r="23" spans="1:47" x14ac:dyDescent="0.35">
      <c r="A23" s="7">
        <v>15</v>
      </c>
      <c r="B23" s="36" t="s">
        <v>20</v>
      </c>
      <c r="C23" s="53">
        <f t="shared" si="0"/>
        <v>3.9899999999999998</v>
      </c>
      <c r="D23" s="53">
        <f t="shared" si="1"/>
        <v>4.04</v>
      </c>
      <c r="E23" s="53">
        <f t="shared" si="2"/>
        <v>2.25</v>
      </c>
      <c r="F23" s="53">
        <f t="shared" si="3"/>
        <v>0.02</v>
      </c>
      <c r="G23" s="53">
        <f t="shared" si="4"/>
        <v>10.3</v>
      </c>
      <c r="H23" s="40">
        <v>0.05</v>
      </c>
      <c r="I23" s="40">
        <v>0.05</v>
      </c>
      <c r="J23" s="40">
        <v>0</v>
      </c>
      <c r="K23" s="40">
        <v>0</v>
      </c>
      <c r="L23" s="40">
        <f t="shared" si="5"/>
        <v>0.1</v>
      </c>
      <c r="M23" s="40">
        <v>0.73</v>
      </c>
      <c r="N23" s="40">
        <v>0.78</v>
      </c>
      <c r="O23" s="40">
        <v>0</v>
      </c>
      <c r="P23" s="40">
        <v>0</v>
      </c>
      <c r="Q23" s="40">
        <f t="shared" si="6"/>
        <v>1.51</v>
      </c>
      <c r="R23" s="40">
        <v>0.02</v>
      </c>
      <c r="S23" s="40">
        <v>0.02</v>
      </c>
      <c r="T23" s="40">
        <v>0</v>
      </c>
      <c r="U23" s="40">
        <v>0</v>
      </c>
      <c r="V23" s="40">
        <f t="shared" si="7"/>
        <v>0.04</v>
      </c>
      <c r="W23" s="40">
        <v>0.7</v>
      </c>
      <c r="X23" s="40">
        <v>0.81</v>
      </c>
      <c r="Y23" s="40">
        <v>0</v>
      </c>
      <c r="Z23" s="40">
        <v>0</v>
      </c>
      <c r="AA23" s="40">
        <f t="shared" si="8"/>
        <v>1.51</v>
      </c>
      <c r="AB23" s="40">
        <v>1.96</v>
      </c>
      <c r="AC23" s="40">
        <v>1.95</v>
      </c>
      <c r="AD23" s="40">
        <v>2.25</v>
      </c>
      <c r="AE23" s="40">
        <v>0</v>
      </c>
      <c r="AF23" s="40">
        <f t="shared" si="9"/>
        <v>6.16</v>
      </c>
      <c r="AG23" s="40">
        <v>0.03</v>
      </c>
      <c r="AH23" s="40">
        <v>0.02</v>
      </c>
      <c r="AI23" s="40">
        <v>0</v>
      </c>
      <c r="AJ23" s="40">
        <v>0.02</v>
      </c>
      <c r="AK23" s="40">
        <f t="shared" si="10"/>
        <v>7.0000000000000007E-2</v>
      </c>
      <c r="AL23" s="40">
        <v>0.2</v>
      </c>
      <c r="AM23" s="40">
        <v>0.11</v>
      </c>
      <c r="AN23" s="40">
        <v>0</v>
      </c>
      <c r="AO23" s="40">
        <v>0</v>
      </c>
      <c r="AP23" s="40">
        <f t="shared" si="11"/>
        <v>0.31</v>
      </c>
      <c r="AQ23" s="40">
        <v>0.3</v>
      </c>
      <c r="AR23" s="40">
        <v>0.3</v>
      </c>
      <c r="AS23" s="40">
        <v>0</v>
      </c>
      <c r="AT23" s="40">
        <v>0</v>
      </c>
      <c r="AU23" s="40">
        <f t="shared" si="12"/>
        <v>0.6</v>
      </c>
    </row>
    <row r="24" spans="1:47" x14ac:dyDescent="0.35">
      <c r="A24" s="7">
        <v>16</v>
      </c>
      <c r="B24" s="36" t="s">
        <v>21</v>
      </c>
      <c r="C24" s="53">
        <f t="shared" si="0"/>
        <v>2.2599999999999998</v>
      </c>
      <c r="D24" s="53">
        <f t="shared" si="1"/>
        <v>2.1300000000000003</v>
      </c>
      <c r="E24" s="53">
        <f t="shared" si="2"/>
        <v>0.6</v>
      </c>
      <c r="F24" s="53">
        <f t="shared" si="3"/>
        <v>0</v>
      </c>
      <c r="G24" s="53">
        <f t="shared" si="4"/>
        <v>4.99</v>
      </c>
      <c r="H24" s="40">
        <v>0.01</v>
      </c>
      <c r="I24" s="40">
        <v>0.01</v>
      </c>
      <c r="J24" s="40">
        <v>0.3</v>
      </c>
      <c r="K24" s="40">
        <v>0</v>
      </c>
      <c r="L24" s="40">
        <f t="shared" si="5"/>
        <v>0.32</v>
      </c>
      <c r="M24" s="40">
        <v>0.65</v>
      </c>
      <c r="N24" s="40">
        <v>0.55000000000000004</v>
      </c>
      <c r="O24" s="40">
        <v>0.06</v>
      </c>
      <c r="P24" s="40">
        <v>0</v>
      </c>
      <c r="Q24" s="40">
        <f t="shared" si="6"/>
        <v>1.2600000000000002</v>
      </c>
      <c r="R24" s="40">
        <v>0.57999999999999996</v>
      </c>
      <c r="S24" s="40">
        <v>0.56000000000000005</v>
      </c>
      <c r="T24" s="40">
        <v>7.0000000000000007E-2</v>
      </c>
      <c r="U24" s="40">
        <v>0</v>
      </c>
      <c r="V24" s="40">
        <f t="shared" si="7"/>
        <v>1.2100000000000002</v>
      </c>
      <c r="W24" s="40">
        <v>0.39</v>
      </c>
      <c r="X24" s="40">
        <v>0.39</v>
      </c>
      <c r="Y24" s="40">
        <v>0.05</v>
      </c>
      <c r="Z24" s="40">
        <v>0</v>
      </c>
      <c r="AA24" s="40">
        <f t="shared" si="8"/>
        <v>0.83000000000000007</v>
      </c>
      <c r="AB24" s="40">
        <v>0.05</v>
      </c>
      <c r="AC24" s="40">
        <v>0.04</v>
      </c>
      <c r="AD24" s="40">
        <v>0</v>
      </c>
      <c r="AE24" s="40">
        <v>0</v>
      </c>
      <c r="AF24" s="40">
        <f t="shared" si="9"/>
        <v>0.09</v>
      </c>
      <c r="AG24" s="40">
        <v>0.2</v>
      </c>
      <c r="AH24" s="40">
        <v>0.2</v>
      </c>
      <c r="AI24" s="40">
        <v>0</v>
      </c>
      <c r="AJ24" s="40">
        <v>0</v>
      </c>
      <c r="AK24" s="40">
        <f t="shared" si="10"/>
        <v>0.4</v>
      </c>
      <c r="AL24" s="40">
        <v>0.11</v>
      </c>
      <c r="AM24" s="40">
        <v>0.11</v>
      </c>
      <c r="AN24" s="40">
        <v>0.03</v>
      </c>
      <c r="AO24" s="40">
        <v>0</v>
      </c>
      <c r="AP24" s="40">
        <f t="shared" si="11"/>
        <v>0.25</v>
      </c>
      <c r="AQ24" s="40">
        <v>0.27</v>
      </c>
      <c r="AR24" s="40">
        <v>0.27</v>
      </c>
      <c r="AS24" s="40">
        <v>0.09</v>
      </c>
      <c r="AT24" s="40">
        <v>0</v>
      </c>
      <c r="AU24" s="40">
        <f t="shared" si="12"/>
        <v>0.63</v>
      </c>
    </row>
    <row r="25" spans="1:47" x14ac:dyDescent="0.35">
      <c r="A25" s="7">
        <v>17</v>
      </c>
      <c r="B25" s="36" t="s">
        <v>22</v>
      </c>
      <c r="C25" s="53">
        <f t="shared" si="0"/>
        <v>2.5099999999999998</v>
      </c>
      <c r="D25" s="53">
        <f t="shared" si="1"/>
        <v>2.38</v>
      </c>
      <c r="E25" s="53">
        <f t="shared" si="2"/>
        <v>8.65</v>
      </c>
      <c r="F25" s="53">
        <f t="shared" si="3"/>
        <v>1.54</v>
      </c>
      <c r="G25" s="53">
        <f t="shared" si="4"/>
        <v>15.079999999999998</v>
      </c>
      <c r="H25" s="40">
        <v>0.15</v>
      </c>
      <c r="I25" s="40">
        <v>7.0000000000000007E-2</v>
      </c>
      <c r="J25" s="40">
        <v>0.06</v>
      </c>
      <c r="K25" s="40">
        <v>0</v>
      </c>
      <c r="L25" s="40">
        <f t="shared" si="5"/>
        <v>0.28000000000000003</v>
      </c>
      <c r="M25" s="40">
        <v>0.16</v>
      </c>
      <c r="N25" s="40">
        <v>0.15</v>
      </c>
      <c r="O25" s="40">
        <v>0.13</v>
      </c>
      <c r="P25" s="40">
        <v>0.34</v>
      </c>
      <c r="Q25" s="40">
        <f t="shared" si="6"/>
        <v>0.78</v>
      </c>
      <c r="R25" s="40">
        <v>0.28999999999999998</v>
      </c>
      <c r="S25" s="40">
        <v>0.28999999999999998</v>
      </c>
      <c r="T25" s="40">
        <v>0.09</v>
      </c>
      <c r="U25" s="40">
        <v>0.06</v>
      </c>
      <c r="V25" s="40">
        <f t="shared" si="7"/>
        <v>0.73</v>
      </c>
      <c r="W25" s="40">
        <v>0.09</v>
      </c>
      <c r="X25" s="40">
        <v>0.02</v>
      </c>
      <c r="Y25" s="40">
        <v>0.1</v>
      </c>
      <c r="Z25" s="40">
        <v>0.02</v>
      </c>
      <c r="AA25" s="40">
        <f t="shared" si="8"/>
        <v>0.23</v>
      </c>
      <c r="AB25" s="40">
        <v>0.43</v>
      </c>
      <c r="AC25" s="40">
        <v>0.43</v>
      </c>
      <c r="AD25" s="40">
        <v>6.78</v>
      </c>
      <c r="AE25" s="40">
        <v>0.92</v>
      </c>
      <c r="AF25" s="40">
        <f t="shared" si="9"/>
        <v>8.56</v>
      </c>
      <c r="AG25" s="40">
        <v>0.54</v>
      </c>
      <c r="AH25" s="40">
        <v>0.56999999999999995</v>
      </c>
      <c r="AI25" s="40">
        <v>0.17</v>
      </c>
      <c r="AJ25" s="40">
        <v>0</v>
      </c>
      <c r="AK25" s="40">
        <f t="shared" si="10"/>
        <v>1.2799999999999998</v>
      </c>
      <c r="AL25" s="40">
        <v>0.12</v>
      </c>
      <c r="AM25" s="40">
        <v>0.12</v>
      </c>
      <c r="AN25" s="40">
        <v>1.26</v>
      </c>
      <c r="AO25" s="40">
        <v>0.2</v>
      </c>
      <c r="AP25" s="40">
        <f t="shared" si="11"/>
        <v>1.7</v>
      </c>
      <c r="AQ25" s="40">
        <v>0.73</v>
      </c>
      <c r="AR25" s="40">
        <v>0.73</v>
      </c>
      <c r="AS25" s="40">
        <v>0.06</v>
      </c>
      <c r="AT25" s="40">
        <v>0</v>
      </c>
      <c r="AU25" s="40">
        <f t="shared" si="12"/>
        <v>1.52</v>
      </c>
    </row>
    <row r="26" spans="1:47" x14ac:dyDescent="0.35">
      <c r="A26" s="7">
        <v>18</v>
      </c>
      <c r="B26" s="36" t="s">
        <v>23</v>
      </c>
      <c r="C26" s="53">
        <f t="shared" si="0"/>
        <v>96.9</v>
      </c>
      <c r="D26" s="53">
        <f t="shared" si="1"/>
        <v>88.88</v>
      </c>
      <c r="E26" s="53">
        <f t="shared" si="2"/>
        <v>125.54999999999998</v>
      </c>
      <c r="F26" s="53">
        <f t="shared" si="3"/>
        <v>8.49</v>
      </c>
      <c r="G26" s="53">
        <f t="shared" si="4"/>
        <v>319.82</v>
      </c>
      <c r="H26" s="40">
        <v>6.11</v>
      </c>
      <c r="I26" s="40">
        <v>27.52</v>
      </c>
      <c r="J26" s="40">
        <v>60.27</v>
      </c>
      <c r="K26" s="40">
        <v>1.37</v>
      </c>
      <c r="L26" s="40">
        <f t="shared" si="5"/>
        <v>95.27000000000001</v>
      </c>
      <c r="M26" s="40">
        <v>10.210000000000001</v>
      </c>
      <c r="N26" s="40">
        <v>12.97</v>
      </c>
      <c r="O26" s="40">
        <v>1.18</v>
      </c>
      <c r="P26" s="40">
        <v>1</v>
      </c>
      <c r="Q26" s="40">
        <f t="shared" si="6"/>
        <v>25.36</v>
      </c>
      <c r="R26" s="40">
        <v>3.24</v>
      </c>
      <c r="S26" s="40">
        <v>3.98</v>
      </c>
      <c r="T26" s="40">
        <v>2.31</v>
      </c>
      <c r="U26" s="40">
        <v>0.66</v>
      </c>
      <c r="V26" s="40">
        <f t="shared" si="7"/>
        <v>10.190000000000001</v>
      </c>
      <c r="W26" s="40">
        <v>10.119999999999999</v>
      </c>
      <c r="X26" s="40">
        <v>8.86</v>
      </c>
      <c r="Y26" s="40">
        <v>4.1100000000000003</v>
      </c>
      <c r="Z26" s="40">
        <v>1.64</v>
      </c>
      <c r="AA26" s="40">
        <f t="shared" si="8"/>
        <v>24.729999999999997</v>
      </c>
      <c r="AB26" s="40">
        <v>44.57</v>
      </c>
      <c r="AC26" s="40">
        <v>14.52</v>
      </c>
      <c r="AD26" s="40">
        <v>7.16</v>
      </c>
      <c r="AE26" s="40">
        <v>0</v>
      </c>
      <c r="AF26" s="40">
        <f t="shared" si="9"/>
        <v>66.25</v>
      </c>
      <c r="AG26" s="40">
        <v>8.19</v>
      </c>
      <c r="AH26" s="40">
        <v>8.2100000000000009</v>
      </c>
      <c r="AI26" s="40">
        <v>44.76</v>
      </c>
      <c r="AJ26" s="40">
        <v>1.46</v>
      </c>
      <c r="AK26" s="40">
        <f t="shared" si="10"/>
        <v>62.62</v>
      </c>
      <c r="AL26" s="40">
        <v>5.87</v>
      </c>
      <c r="AM26" s="40">
        <v>5.33</v>
      </c>
      <c r="AN26" s="40">
        <v>1.77</v>
      </c>
      <c r="AO26" s="40">
        <v>0.78</v>
      </c>
      <c r="AP26" s="40">
        <f t="shared" si="11"/>
        <v>13.749999999999998</v>
      </c>
      <c r="AQ26" s="40">
        <v>8.59</v>
      </c>
      <c r="AR26" s="40">
        <v>7.49</v>
      </c>
      <c r="AS26" s="40">
        <v>3.99</v>
      </c>
      <c r="AT26" s="40">
        <v>1.58</v>
      </c>
      <c r="AU26" s="40">
        <f t="shared" si="12"/>
        <v>21.65</v>
      </c>
    </row>
    <row r="27" spans="1:47" x14ac:dyDescent="0.35">
      <c r="A27" s="7">
        <v>19</v>
      </c>
      <c r="B27" s="36" t="s">
        <v>24</v>
      </c>
      <c r="C27" s="53">
        <f t="shared" si="0"/>
        <v>865.39</v>
      </c>
      <c r="D27" s="53">
        <f t="shared" si="1"/>
        <v>1000.5100000000001</v>
      </c>
      <c r="E27" s="53">
        <f t="shared" si="2"/>
        <v>755.95000000000016</v>
      </c>
      <c r="F27" s="53">
        <f t="shared" si="3"/>
        <v>82.68</v>
      </c>
      <c r="G27" s="53">
        <f t="shared" si="4"/>
        <v>2704.53</v>
      </c>
      <c r="H27" s="40">
        <v>92.18</v>
      </c>
      <c r="I27" s="40">
        <v>120.3</v>
      </c>
      <c r="J27" s="40">
        <v>96.97</v>
      </c>
      <c r="K27" s="40">
        <v>3.65</v>
      </c>
      <c r="L27" s="40">
        <f t="shared" si="5"/>
        <v>313.10000000000002</v>
      </c>
      <c r="M27" s="40">
        <v>146.35</v>
      </c>
      <c r="N27" s="40">
        <v>187.58</v>
      </c>
      <c r="O27" s="40">
        <v>100.89</v>
      </c>
      <c r="P27" s="40">
        <v>13.19</v>
      </c>
      <c r="Q27" s="40">
        <f t="shared" si="6"/>
        <v>448.01</v>
      </c>
      <c r="R27" s="40">
        <v>119.07</v>
      </c>
      <c r="S27" s="40">
        <v>134.59</v>
      </c>
      <c r="T27" s="40">
        <v>87.72</v>
      </c>
      <c r="U27" s="40">
        <v>17.09</v>
      </c>
      <c r="V27" s="40">
        <f t="shared" si="7"/>
        <v>358.46999999999997</v>
      </c>
      <c r="W27" s="40">
        <v>146.91999999999999</v>
      </c>
      <c r="X27" s="40">
        <v>159.5</v>
      </c>
      <c r="Y27" s="40">
        <v>129.05000000000001</v>
      </c>
      <c r="Z27" s="40">
        <v>11.23</v>
      </c>
      <c r="AA27" s="40">
        <f t="shared" si="8"/>
        <v>446.7</v>
      </c>
      <c r="AB27" s="40">
        <v>62.59</v>
      </c>
      <c r="AC27" s="40">
        <v>73.58</v>
      </c>
      <c r="AD27" s="40">
        <v>72.69</v>
      </c>
      <c r="AE27" s="40">
        <v>16.010000000000002</v>
      </c>
      <c r="AF27" s="40">
        <f t="shared" si="9"/>
        <v>224.87</v>
      </c>
      <c r="AG27" s="40">
        <v>119.24</v>
      </c>
      <c r="AH27" s="40">
        <v>125.57</v>
      </c>
      <c r="AI27" s="40">
        <v>122.49</v>
      </c>
      <c r="AJ27" s="40">
        <v>13.5</v>
      </c>
      <c r="AK27" s="40">
        <f t="shared" si="10"/>
        <v>380.8</v>
      </c>
      <c r="AL27" s="40">
        <v>106.18</v>
      </c>
      <c r="AM27" s="40">
        <v>120.73</v>
      </c>
      <c r="AN27" s="40">
        <v>90.57</v>
      </c>
      <c r="AO27" s="40">
        <v>6.29</v>
      </c>
      <c r="AP27" s="40">
        <f t="shared" si="11"/>
        <v>323.77000000000004</v>
      </c>
      <c r="AQ27" s="40">
        <v>72.86</v>
      </c>
      <c r="AR27" s="40">
        <v>78.66</v>
      </c>
      <c r="AS27" s="40">
        <v>55.57</v>
      </c>
      <c r="AT27" s="40">
        <v>1.72</v>
      </c>
      <c r="AU27" s="40">
        <f t="shared" si="12"/>
        <v>208.80999999999997</v>
      </c>
    </row>
    <row r="28" spans="1:47" x14ac:dyDescent="0.35">
      <c r="A28" s="7">
        <v>20</v>
      </c>
      <c r="B28" s="36" t="s">
        <v>25</v>
      </c>
      <c r="C28" s="53">
        <f t="shared" si="0"/>
        <v>76.55</v>
      </c>
      <c r="D28" s="53">
        <f t="shared" si="1"/>
        <v>89.6</v>
      </c>
      <c r="E28" s="53">
        <f t="shared" si="2"/>
        <v>216.82999999999998</v>
      </c>
      <c r="F28" s="53">
        <f t="shared" si="3"/>
        <v>17.609999999999996</v>
      </c>
      <c r="G28" s="53">
        <f t="shared" si="4"/>
        <v>400.59000000000003</v>
      </c>
      <c r="H28" s="40">
        <v>13.42</v>
      </c>
      <c r="I28" s="40">
        <v>13.39</v>
      </c>
      <c r="J28" s="40">
        <v>129.41999999999999</v>
      </c>
      <c r="K28" s="40">
        <v>7.84</v>
      </c>
      <c r="L28" s="40">
        <f t="shared" si="5"/>
        <v>164.07</v>
      </c>
      <c r="M28" s="40">
        <v>17.97</v>
      </c>
      <c r="N28" s="40">
        <v>21.99</v>
      </c>
      <c r="O28" s="40">
        <v>33.29</v>
      </c>
      <c r="P28" s="40">
        <v>5.92</v>
      </c>
      <c r="Q28" s="40">
        <f t="shared" si="6"/>
        <v>79.17</v>
      </c>
      <c r="R28" s="40">
        <v>3.93</v>
      </c>
      <c r="S28" s="40">
        <v>3.98</v>
      </c>
      <c r="T28" s="40">
        <v>3.55</v>
      </c>
      <c r="U28" s="40">
        <v>0.84</v>
      </c>
      <c r="V28" s="40">
        <f t="shared" si="7"/>
        <v>12.3</v>
      </c>
      <c r="W28" s="40">
        <v>8.1199999999999992</v>
      </c>
      <c r="X28" s="40">
        <v>7.74</v>
      </c>
      <c r="Y28" s="40">
        <v>12.67</v>
      </c>
      <c r="Z28" s="40">
        <v>0.02</v>
      </c>
      <c r="AA28" s="40">
        <f t="shared" si="8"/>
        <v>28.55</v>
      </c>
      <c r="AB28" s="40">
        <v>2.79</v>
      </c>
      <c r="AC28" s="40">
        <v>5.01</v>
      </c>
      <c r="AD28" s="40">
        <v>1.74</v>
      </c>
      <c r="AE28" s="40">
        <v>0.57999999999999996</v>
      </c>
      <c r="AF28" s="40">
        <f t="shared" si="9"/>
        <v>10.119999999999999</v>
      </c>
      <c r="AG28" s="40">
        <v>9.86</v>
      </c>
      <c r="AH28" s="40">
        <v>16.79</v>
      </c>
      <c r="AI28" s="40">
        <v>2.95</v>
      </c>
      <c r="AJ28" s="40">
        <v>1.47</v>
      </c>
      <c r="AK28" s="40">
        <f t="shared" si="10"/>
        <v>31.069999999999997</v>
      </c>
      <c r="AL28" s="40">
        <v>19.2</v>
      </c>
      <c r="AM28" s="40">
        <v>19.23</v>
      </c>
      <c r="AN28" s="40">
        <v>31.31</v>
      </c>
      <c r="AO28" s="40">
        <v>0.4</v>
      </c>
      <c r="AP28" s="40">
        <f t="shared" si="11"/>
        <v>70.14</v>
      </c>
      <c r="AQ28" s="40">
        <v>1.26</v>
      </c>
      <c r="AR28" s="40">
        <v>1.47</v>
      </c>
      <c r="AS28" s="40">
        <v>1.9</v>
      </c>
      <c r="AT28" s="40">
        <v>0.54</v>
      </c>
      <c r="AU28" s="40">
        <f t="shared" si="12"/>
        <v>5.17</v>
      </c>
    </row>
    <row r="29" spans="1:47" x14ac:dyDescent="0.35">
      <c r="A29" s="7">
        <v>21</v>
      </c>
      <c r="B29" s="36" t="s">
        <v>26</v>
      </c>
      <c r="C29" s="53">
        <f t="shared" si="0"/>
        <v>537.66999999999996</v>
      </c>
      <c r="D29" s="53">
        <f t="shared" si="1"/>
        <v>583.9</v>
      </c>
      <c r="E29" s="53">
        <f t="shared" si="2"/>
        <v>882.56</v>
      </c>
      <c r="F29" s="53">
        <f t="shared" si="3"/>
        <v>397.75999999999993</v>
      </c>
      <c r="G29" s="53">
        <f t="shared" si="4"/>
        <v>2401.8900000000003</v>
      </c>
      <c r="H29" s="40">
        <v>109.92</v>
      </c>
      <c r="I29" s="40">
        <v>105.53</v>
      </c>
      <c r="J29" s="40">
        <v>55.05</v>
      </c>
      <c r="K29" s="40">
        <v>58.72</v>
      </c>
      <c r="L29" s="40">
        <f t="shared" si="5"/>
        <v>329.22</v>
      </c>
      <c r="M29" s="40">
        <v>60.32</v>
      </c>
      <c r="N29" s="40">
        <v>68.67</v>
      </c>
      <c r="O29" s="40">
        <v>120.19</v>
      </c>
      <c r="P29" s="40">
        <v>60.79</v>
      </c>
      <c r="Q29" s="40">
        <f t="shared" si="6"/>
        <v>309.97000000000003</v>
      </c>
      <c r="R29" s="40">
        <v>27.91</v>
      </c>
      <c r="S29" s="40">
        <v>30.45</v>
      </c>
      <c r="T29" s="40">
        <v>60.78</v>
      </c>
      <c r="U29" s="40">
        <v>41.04</v>
      </c>
      <c r="V29" s="40">
        <f t="shared" si="7"/>
        <v>160.18</v>
      </c>
      <c r="W29" s="40">
        <v>60.45</v>
      </c>
      <c r="X29" s="40">
        <v>71.569999999999993</v>
      </c>
      <c r="Y29" s="40">
        <v>149.94</v>
      </c>
      <c r="Z29" s="40">
        <v>20.87</v>
      </c>
      <c r="AA29" s="40">
        <f t="shared" si="8"/>
        <v>302.83</v>
      </c>
      <c r="AB29" s="40">
        <v>102.66</v>
      </c>
      <c r="AC29" s="40">
        <v>114.99</v>
      </c>
      <c r="AD29" s="40">
        <v>227.32</v>
      </c>
      <c r="AE29" s="40">
        <v>81.17</v>
      </c>
      <c r="AF29" s="40">
        <f t="shared" si="9"/>
        <v>526.14</v>
      </c>
      <c r="AG29" s="40">
        <v>45.83</v>
      </c>
      <c r="AH29" s="40">
        <v>54.82</v>
      </c>
      <c r="AI29" s="40">
        <v>37.880000000000003</v>
      </c>
      <c r="AJ29" s="40">
        <v>38.200000000000003</v>
      </c>
      <c r="AK29" s="40">
        <f t="shared" si="10"/>
        <v>176.73000000000002</v>
      </c>
      <c r="AL29" s="40">
        <v>49.37</v>
      </c>
      <c r="AM29" s="40">
        <v>49.96</v>
      </c>
      <c r="AN29" s="40">
        <v>187.45</v>
      </c>
      <c r="AO29" s="40">
        <v>35.51</v>
      </c>
      <c r="AP29" s="40">
        <f t="shared" si="11"/>
        <v>322.28999999999996</v>
      </c>
      <c r="AQ29" s="40">
        <v>81.209999999999994</v>
      </c>
      <c r="AR29" s="40">
        <v>87.91</v>
      </c>
      <c r="AS29" s="40">
        <v>43.95</v>
      </c>
      <c r="AT29" s="40">
        <v>61.46</v>
      </c>
      <c r="AU29" s="40">
        <f t="shared" si="12"/>
        <v>274.52999999999997</v>
      </c>
    </row>
    <row r="30" spans="1:47" x14ac:dyDescent="0.35">
      <c r="A30" s="7">
        <v>22</v>
      </c>
      <c r="B30" s="36" t="s">
        <v>40</v>
      </c>
      <c r="C30" s="53">
        <f t="shared" si="0"/>
        <v>109.39000000000001</v>
      </c>
      <c r="D30" s="53">
        <f t="shared" si="1"/>
        <v>113.55</v>
      </c>
      <c r="E30" s="53">
        <f t="shared" si="2"/>
        <v>116.49000000000001</v>
      </c>
      <c r="F30" s="53">
        <f t="shared" si="3"/>
        <v>33.440000000000005</v>
      </c>
      <c r="G30" s="53">
        <f t="shared" si="4"/>
        <v>372.86999999999995</v>
      </c>
      <c r="H30" s="40">
        <v>9.82</v>
      </c>
      <c r="I30" s="40">
        <v>13.33</v>
      </c>
      <c r="J30" s="40">
        <v>13.83</v>
      </c>
      <c r="K30" s="40">
        <v>0.15</v>
      </c>
      <c r="L30" s="40">
        <f t="shared" si="5"/>
        <v>37.129999999999995</v>
      </c>
      <c r="M30" s="40">
        <v>22.74</v>
      </c>
      <c r="N30" s="40">
        <v>20.239999999999998</v>
      </c>
      <c r="O30" s="40">
        <v>15.74</v>
      </c>
      <c r="P30" s="40">
        <v>10.7</v>
      </c>
      <c r="Q30" s="40">
        <f t="shared" si="6"/>
        <v>69.42</v>
      </c>
      <c r="R30" s="40">
        <v>8.5399999999999991</v>
      </c>
      <c r="S30" s="40">
        <v>8.8800000000000008</v>
      </c>
      <c r="T30" s="40">
        <v>15.64</v>
      </c>
      <c r="U30" s="40">
        <v>2.86</v>
      </c>
      <c r="V30" s="40">
        <f t="shared" si="7"/>
        <v>35.92</v>
      </c>
      <c r="W30" s="40">
        <v>18.690000000000001</v>
      </c>
      <c r="X30" s="40">
        <v>21.04</v>
      </c>
      <c r="Y30" s="40">
        <v>16.37</v>
      </c>
      <c r="Z30" s="40">
        <v>5</v>
      </c>
      <c r="AA30" s="40">
        <f t="shared" si="8"/>
        <v>61.100000000000009</v>
      </c>
      <c r="AB30" s="40">
        <v>17.23</v>
      </c>
      <c r="AC30" s="40">
        <v>14.61</v>
      </c>
      <c r="AD30" s="40">
        <v>24.45</v>
      </c>
      <c r="AE30" s="40">
        <v>1.1599999999999999</v>
      </c>
      <c r="AF30" s="40">
        <f t="shared" si="9"/>
        <v>57.449999999999996</v>
      </c>
      <c r="AG30" s="40">
        <v>9.59</v>
      </c>
      <c r="AH30" s="40">
        <v>9.4700000000000006</v>
      </c>
      <c r="AI30" s="40">
        <v>13.67</v>
      </c>
      <c r="AJ30" s="40">
        <v>5.4</v>
      </c>
      <c r="AK30" s="40">
        <f t="shared" si="10"/>
        <v>38.130000000000003</v>
      </c>
      <c r="AL30" s="40">
        <v>13.91</v>
      </c>
      <c r="AM30" s="40">
        <v>14.28</v>
      </c>
      <c r="AN30" s="40">
        <v>13.78</v>
      </c>
      <c r="AO30" s="40">
        <v>5.92</v>
      </c>
      <c r="AP30" s="40">
        <f t="shared" si="11"/>
        <v>47.89</v>
      </c>
      <c r="AQ30" s="40">
        <v>8.8699999999999992</v>
      </c>
      <c r="AR30" s="40">
        <v>11.7</v>
      </c>
      <c r="AS30" s="40">
        <v>3.01</v>
      </c>
      <c r="AT30" s="40">
        <v>2.25</v>
      </c>
      <c r="AU30" s="40">
        <f t="shared" si="12"/>
        <v>25.83</v>
      </c>
    </row>
    <row r="31" spans="1:47" x14ac:dyDescent="0.35">
      <c r="A31" s="7">
        <v>23</v>
      </c>
      <c r="B31" s="36" t="s">
        <v>27</v>
      </c>
      <c r="C31" s="53">
        <f t="shared" si="0"/>
        <v>479.39</v>
      </c>
      <c r="D31" s="53">
        <f t="shared" si="1"/>
        <v>554.79</v>
      </c>
      <c r="E31" s="53">
        <f t="shared" si="2"/>
        <v>673.5100000000001</v>
      </c>
      <c r="F31" s="53">
        <f t="shared" si="3"/>
        <v>73.62</v>
      </c>
      <c r="G31" s="53">
        <f t="shared" si="4"/>
        <v>1781.3099999999997</v>
      </c>
      <c r="H31" s="40">
        <v>71.48</v>
      </c>
      <c r="I31" s="40">
        <v>76.08</v>
      </c>
      <c r="J31" s="40">
        <v>68.930000000000007</v>
      </c>
      <c r="K31" s="40">
        <v>16.16</v>
      </c>
      <c r="L31" s="40">
        <f t="shared" si="5"/>
        <v>232.65</v>
      </c>
      <c r="M31" s="40">
        <v>101.77</v>
      </c>
      <c r="N31" s="40">
        <v>102.55</v>
      </c>
      <c r="O31" s="40">
        <v>143.21</v>
      </c>
      <c r="P31" s="40">
        <v>4.53</v>
      </c>
      <c r="Q31" s="40">
        <f t="shared" si="6"/>
        <v>352.05999999999995</v>
      </c>
      <c r="R31" s="40">
        <v>39.020000000000003</v>
      </c>
      <c r="S31" s="40">
        <v>45.82</v>
      </c>
      <c r="T31" s="40">
        <v>90.33</v>
      </c>
      <c r="U31" s="40">
        <v>4.5999999999999996</v>
      </c>
      <c r="V31" s="40">
        <f t="shared" si="7"/>
        <v>179.77</v>
      </c>
      <c r="W31" s="40">
        <v>47.67</v>
      </c>
      <c r="X31" s="40">
        <v>60.95</v>
      </c>
      <c r="Y31" s="40">
        <v>55.6</v>
      </c>
      <c r="Z31" s="40">
        <v>11.82</v>
      </c>
      <c r="AA31" s="40">
        <f t="shared" si="8"/>
        <v>176.04</v>
      </c>
      <c r="AB31" s="40">
        <v>72.97</v>
      </c>
      <c r="AC31" s="40">
        <v>76.19</v>
      </c>
      <c r="AD31" s="40">
        <v>116.13</v>
      </c>
      <c r="AE31" s="40">
        <v>27.31</v>
      </c>
      <c r="AF31" s="40">
        <f t="shared" si="9"/>
        <v>292.59999999999997</v>
      </c>
      <c r="AG31" s="40">
        <v>78.34</v>
      </c>
      <c r="AH31" s="40">
        <v>97.66</v>
      </c>
      <c r="AI31" s="40">
        <v>106.72</v>
      </c>
      <c r="AJ31" s="40">
        <v>1.1100000000000001</v>
      </c>
      <c r="AK31" s="40">
        <f t="shared" si="10"/>
        <v>283.83000000000004</v>
      </c>
      <c r="AL31" s="40">
        <v>37.71</v>
      </c>
      <c r="AM31" s="40">
        <v>48.43</v>
      </c>
      <c r="AN31" s="40">
        <v>64.260000000000005</v>
      </c>
      <c r="AO31" s="40">
        <v>7.64</v>
      </c>
      <c r="AP31" s="40">
        <f t="shared" si="11"/>
        <v>158.04</v>
      </c>
      <c r="AQ31" s="40">
        <v>30.43</v>
      </c>
      <c r="AR31" s="40">
        <v>47.11</v>
      </c>
      <c r="AS31" s="40">
        <v>28.33</v>
      </c>
      <c r="AT31" s="40">
        <v>0.45</v>
      </c>
      <c r="AU31" s="40">
        <f t="shared" si="12"/>
        <v>106.32</v>
      </c>
    </row>
    <row r="32" spans="1:47" x14ac:dyDescent="0.35">
      <c r="A32" s="7">
        <v>24</v>
      </c>
      <c r="B32" s="36" t="s">
        <v>41</v>
      </c>
      <c r="C32" s="53">
        <f t="shared" si="0"/>
        <v>4015</v>
      </c>
      <c r="D32" s="53">
        <f t="shared" si="1"/>
        <v>5256.74</v>
      </c>
      <c r="E32" s="53">
        <f t="shared" si="2"/>
        <v>9210.0299999999988</v>
      </c>
      <c r="F32" s="53">
        <f t="shared" si="3"/>
        <v>1682.95</v>
      </c>
      <c r="G32" s="53">
        <f t="shared" si="4"/>
        <v>20164.72</v>
      </c>
      <c r="H32" s="40">
        <v>498.36</v>
      </c>
      <c r="I32" s="40">
        <v>692.87</v>
      </c>
      <c r="J32" s="40">
        <v>948.83</v>
      </c>
      <c r="K32" s="40">
        <v>287.01</v>
      </c>
      <c r="L32" s="40">
        <f t="shared" si="5"/>
        <v>2427.0699999999997</v>
      </c>
      <c r="M32" s="40">
        <v>699.98</v>
      </c>
      <c r="N32" s="40">
        <v>928.6</v>
      </c>
      <c r="O32" s="40">
        <v>1035.83</v>
      </c>
      <c r="P32" s="40">
        <v>31.89</v>
      </c>
      <c r="Q32" s="40">
        <f t="shared" si="6"/>
        <v>2696.2999999999997</v>
      </c>
      <c r="R32" s="40">
        <v>593.20000000000005</v>
      </c>
      <c r="S32" s="40">
        <v>722.34</v>
      </c>
      <c r="T32" s="40">
        <v>1101.55</v>
      </c>
      <c r="U32" s="40">
        <v>47.54</v>
      </c>
      <c r="V32" s="40">
        <f t="shared" si="7"/>
        <v>2464.63</v>
      </c>
      <c r="W32" s="40">
        <v>525.57000000000005</v>
      </c>
      <c r="X32" s="40">
        <v>652.39</v>
      </c>
      <c r="Y32" s="40">
        <v>3626.27</v>
      </c>
      <c r="Z32" s="40">
        <v>236.23</v>
      </c>
      <c r="AA32" s="40">
        <f t="shared" si="8"/>
        <v>5040.4599999999991</v>
      </c>
      <c r="AB32" s="40">
        <v>379.4</v>
      </c>
      <c r="AC32" s="40">
        <v>504.39</v>
      </c>
      <c r="AD32" s="40">
        <v>686.81</v>
      </c>
      <c r="AE32" s="40">
        <v>32.1</v>
      </c>
      <c r="AF32" s="40">
        <f t="shared" si="9"/>
        <v>1602.6999999999998</v>
      </c>
      <c r="AG32" s="40">
        <v>492.58</v>
      </c>
      <c r="AH32" s="40">
        <v>642.97</v>
      </c>
      <c r="AI32" s="40">
        <v>681.43</v>
      </c>
      <c r="AJ32" s="40">
        <v>260.24</v>
      </c>
      <c r="AK32" s="40">
        <f t="shared" si="10"/>
        <v>2077.2200000000003</v>
      </c>
      <c r="AL32" s="40">
        <v>529.99</v>
      </c>
      <c r="AM32" s="40">
        <v>691.12</v>
      </c>
      <c r="AN32" s="40">
        <v>723.98</v>
      </c>
      <c r="AO32" s="40">
        <v>338.44</v>
      </c>
      <c r="AP32" s="40">
        <f t="shared" si="11"/>
        <v>2283.5300000000002</v>
      </c>
      <c r="AQ32" s="40">
        <v>295.92</v>
      </c>
      <c r="AR32" s="40">
        <v>422.06</v>
      </c>
      <c r="AS32" s="40">
        <v>405.33</v>
      </c>
      <c r="AT32" s="40">
        <v>449.5</v>
      </c>
      <c r="AU32" s="40">
        <f t="shared" si="12"/>
        <v>1572.81</v>
      </c>
    </row>
    <row r="33" spans="1:67" x14ac:dyDescent="0.35">
      <c r="A33" s="56">
        <v>26</v>
      </c>
      <c r="B33" s="37" t="s">
        <v>29</v>
      </c>
      <c r="C33" s="53">
        <f t="shared" si="0"/>
        <v>186.45</v>
      </c>
      <c r="D33" s="53">
        <f t="shared" si="1"/>
        <v>284.08999999999997</v>
      </c>
      <c r="E33" s="53">
        <f t="shared" si="2"/>
        <v>827.56999999999994</v>
      </c>
      <c r="F33" s="53">
        <f t="shared" si="3"/>
        <v>0.19</v>
      </c>
      <c r="G33" s="53">
        <f t="shared" si="4"/>
        <v>1298.3</v>
      </c>
      <c r="H33" s="41">
        <v>24.56</v>
      </c>
      <c r="I33" s="41">
        <v>31.7</v>
      </c>
      <c r="J33" s="41">
        <v>116.58</v>
      </c>
      <c r="K33" s="41">
        <v>0</v>
      </c>
      <c r="L33" s="41">
        <f t="shared" si="5"/>
        <v>172.84</v>
      </c>
      <c r="M33" s="41">
        <v>30.9</v>
      </c>
      <c r="N33" s="41">
        <v>47.4</v>
      </c>
      <c r="O33" s="41">
        <v>123.41</v>
      </c>
      <c r="P33" s="41">
        <v>0.08</v>
      </c>
      <c r="Q33" s="41">
        <f t="shared" si="6"/>
        <v>201.79</v>
      </c>
      <c r="R33" s="41">
        <v>29.2</v>
      </c>
      <c r="S33" s="41">
        <v>36.94</v>
      </c>
      <c r="T33" s="41">
        <v>50.38</v>
      </c>
      <c r="U33" s="41">
        <v>0.03</v>
      </c>
      <c r="V33" s="41">
        <f t="shared" si="7"/>
        <v>116.55000000000001</v>
      </c>
      <c r="W33" s="41">
        <v>16.600000000000001</v>
      </c>
      <c r="X33" s="41">
        <v>44.61</v>
      </c>
      <c r="Y33" s="41">
        <v>138.75</v>
      </c>
      <c r="Z33" s="41">
        <v>0</v>
      </c>
      <c r="AA33" s="41">
        <f t="shared" si="8"/>
        <v>199.96</v>
      </c>
      <c r="AB33" s="41">
        <v>21.08</v>
      </c>
      <c r="AC33" s="41">
        <v>36.03</v>
      </c>
      <c r="AD33" s="41">
        <v>91.26</v>
      </c>
      <c r="AE33" s="41">
        <v>0.04</v>
      </c>
      <c r="AF33" s="41">
        <f t="shared" si="9"/>
        <v>148.41</v>
      </c>
      <c r="AG33" s="41">
        <v>11.72</v>
      </c>
      <c r="AH33" s="41">
        <v>22.84</v>
      </c>
      <c r="AI33" s="41">
        <v>56.04</v>
      </c>
      <c r="AJ33" s="41">
        <v>0</v>
      </c>
      <c r="AK33" s="41">
        <f t="shared" si="10"/>
        <v>90.6</v>
      </c>
      <c r="AL33" s="41">
        <v>18.07</v>
      </c>
      <c r="AM33" s="41">
        <v>26.14</v>
      </c>
      <c r="AN33" s="41">
        <v>117.36</v>
      </c>
      <c r="AO33" s="41">
        <v>0</v>
      </c>
      <c r="AP33" s="41">
        <f t="shared" si="11"/>
        <v>161.57</v>
      </c>
      <c r="AQ33" s="41">
        <v>34.32</v>
      </c>
      <c r="AR33" s="41">
        <v>38.43</v>
      </c>
      <c r="AS33" s="41">
        <v>133.79</v>
      </c>
      <c r="AT33" s="41">
        <v>0.04</v>
      </c>
      <c r="AU33" s="41">
        <f t="shared" si="12"/>
        <v>206.57999999999998</v>
      </c>
    </row>
    <row r="34" spans="1:67" x14ac:dyDescent="0.35">
      <c r="A34" s="7">
        <v>27</v>
      </c>
      <c r="B34" s="36" t="s">
        <v>42</v>
      </c>
      <c r="C34" s="53">
        <f t="shared" si="0"/>
        <v>4905.99</v>
      </c>
      <c r="D34" s="53">
        <f t="shared" si="1"/>
        <v>7829.19</v>
      </c>
      <c r="E34" s="53">
        <f t="shared" si="2"/>
        <v>7671.47</v>
      </c>
      <c r="F34" s="53">
        <f t="shared" si="3"/>
        <v>275.37</v>
      </c>
      <c r="G34" s="53">
        <f t="shared" si="4"/>
        <v>20682.019999999997</v>
      </c>
      <c r="H34" s="40">
        <v>670.17</v>
      </c>
      <c r="I34" s="40">
        <v>792.42</v>
      </c>
      <c r="J34" s="40">
        <v>909.23</v>
      </c>
      <c r="K34" s="40">
        <v>29.89</v>
      </c>
      <c r="L34" s="40">
        <f t="shared" si="5"/>
        <v>2401.7099999999996</v>
      </c>
      <c r="M34" s="40">
        <v>893.67</v>
      </c>
      <c r="N34" s="40">
        <v>1473.1</v>
      </c>
      <c r="O34" s="40">
        <v>1208.29</v>
      </c>
      <c r="P34" s="40">
        <v>27.09</v>
      </c>
      <c r="Q34" s="40">
        <f t="shared" si="6"/>
        <v>3602.15</v>
      </c>
      <c r="R34" s="40">
        <v>652.46</v>
      </c>
      <c r="S34" s="40">
        <v>896.36</v>
      </c>
      <c r="T34" s="40">
        <v>981.78</v>
      </c>
      <c r="U34" s="40">
        <v>42.78</v>
      </c>
      <c r="V34" s="40">
        <f t="shared" si="7"/>
        <v>2573.3800000000006</v>
      </c>
      <c r="W34" s="40">
        <v>665.45</v>
      </c>
      <c r="X34" s="40">
        <v>1289.3599999999999</v>
      </c>
      <c r="Y34" s="40">
        <v>1038.1400000000001</v>
      </c>
      <c r="Z34" s="40">
        <v>31.04</v>
      </c>
      <c r="AA34" s="40">
        <f t="shared" si="8"/>
        <v>3023.99</v>
      </c>
      <c r="AB34" s="40">
        <v>392.46</v>
      </c>
      <c r="AC34" s="40">
        <v>600.15</v>
      </c>
      <c r="AD34" s="40">
        <v>679.71</v>
      </c>
      <c r="AE34" s="40">
        <v>42.1</v>
      </c>
      <c r="AF34" s="40">
        <f t="shared" si="9"/>
        <v>1714.4199999999998</v>
      </c>
      <c r="AG34" s="40">
        <v>629.98</v>
      </c>
      <c r="AH34" s="40">
        <v>835.45</v>
      </c>
      <c r="AI34" s="40">
        <v>1019.06</v>
      </c>
      <c r="AJ34" s="40">
        <v>83.1</v>
      </c>
      <c r="AK34" s="40">
        <f t="shared" si="10"/>
        <v>2567.5899999999997</v>
      </c>
      <c r="AL34" s="40">
        <v>578.29</v>
      </c>
      <c r="AM34" s="40">
        <v>1459.88</v>
      </c>
      <c r="AN34" s="40">
        <v>1323.06</v>
      </c>
      <c r="AO34" s="40">
        <v>12.02</v>
      </c>
      <c r="AP34" s="40">
        <f t="shared" si="11"/>
        <v>3373.25</v>
      </c>
      <c r="AQ34" s="40">
        <v>423.51</v>
      </c>
      <c r="AR34" s="40">
        <v>482.47</v>
      </c>
      <c r="AS34" s="40">
        <v>512.20000000000005</v>
      </c>
      <c r="AT34" s="40">
        <v>7.35</v>
      </c>
      <c r="AU34" s="40">
        <f t="shared" si="12"/>
        <v>1425.53</v>
      </c>
    </row>
    <row r="35" spans="1:67" x14ac:dyDescent="0.35">
      <c r="A35" s="7">
        <v>29</v>
      </c>
      <c r="B35" s="36" t="s">
        <v>30</v>
      </c>
      <c r="C35" s="53">
        <f t="shared" si="0"/>
        <v>4110.1899999999996</v>
      </c>
      <c r="D35" s="53">
        <f t="shared" si="1"/>
        <v>4275.0300000000007</v>
      </c>
      <c r="E35" s="53">
        <f t="shared" si="2"/>
        <v>8810.2999999999993</v>
      </c>
      <c r="F35" s="53">
        <f t="shared" si="3"/>
        <v>449.66999999999996</v>
      </c>
      <c r="G35" s="53">
        <f t="shared" si="4"/>
        <v>17645.189999999999</v>
      </c>
      <c r="H35" s="40">
        <v>660.86</v>
      </c>
      <c r="I35" s="40">
        <v>692.7</v>
      </c>
      <c r="J35" s="40">
        <v>1060.69</v>
      </c>
      <c r="K35" s="40">
        <v>0.55000000000000004</v>
      </c>
      <c r="L35" s="40">
        <f t="shared" si="5"/>
        <v>2414.8000000000002</v>
      </c>
      <c r="M35" s="40">
        <v>489.28</v>
      </c>
      <c r="N35" s="40">
        <v>522.73</v>
      </c>
      <c r="O35" s="40">
        <v>1538.7</v>
      </c>
      <c r="P35" s="40">
        <v>95.26</v>
      </c>
      <c r="Q35" s="40">
        <f t="shared" si="6"/>
        <v>2645.9700000000003</v>
      </c>
      <c r="R35" s="40">
        <v>636.65</v>
      </c>
      <c r="S35" s="40">
        <v>660</v>
      </c>
      <c r="T35" s="40">
        <v>1023.99</v>
      </c>
      <c r="U35" s="40">
        <v>0.2</v>
      </c>
      <c r="V35" s="40">
        <f t="shared" si="7"/>
        <v>2320.84</v>
      </c>
      <c r="W35" s="40">
        <v>448.85</v>
      </c>
      <c r="X35" s="40">
        <v>471.53</v>
      </c>
      <c r="Y35" s="40">
        <v>1177.03</v>
      </c>
      <c r="Z35" s="40">
        <v>67.459999999999994</v>
      </c>
      <c r="AA35" s="40">
        <f t="shared" si="8"/>
        <v>2164.87</v>
      </c>
      <c r="AB35" s="40">
        <v>535.21</v>
      </c>
      <c r="AC35" s="40">
        <v>551.63</v>
      </c>
      <c r="AD35" s="40">
        <v>931.24</v>
      </c>
      <c r="AE35" s="40">
        <v>2.48</v>
      </c>
      <c r="AF35" s="40">
        <f t="shared" si="9"/>
        <v>2020.5600000000002</v>
      </c>
      <c r="AG35" s="40">
        <v>565.16</v>
      </c>
      <c r="AH35" s="40">
        <v>607.16999999999996</v>
      </c>
      <c r="AI35" s="40">
        <v>1560.12</v>
      </c>
      <c r="AJ35" s="40">
        <v>111.43</v>
      </c>
      <c r="AK35" s="40">
        <f t="shared" si="10"/>
        <v>2843.8799999999997</v>
      </c>
      <c r="AL35" s="40">
        <v>420.81</v>
      </c>
      <c r="AM35" s="40">
        <v>429.77</v>
      </c>
      <c r="AN35" s="40">
        <v>736.79</v>
      </c>
      <c r="AO35" s="40">
        <v>0.38</v>
      </c>
      <c r="AP35" s="40">
        <f t="shared" si="11"/>
        <v>1587.75</v>
      </c>
      <c r="AQ35" s="40">
        <v>353.37</v>
      </c>
      <c r="AR35" s="40">
        <v>339.5</v>
      </c>
      <c r="AS35" s="40">
        <v>781.74</v>
      </c>
      <c r="AT35" s="40">
        <v>171.91</v>
      </c>
      <c r="AU35" s="40">
        <f t="shared" si="12"/>
        <v>1646.5200000000002</v>
      </c>
    </row>
    <row r="36" spans="1:67" x14ac:dyDescent="0.35">
      <c r="A36" s="7">
        <v>30</v>
      </c>
      <c r="B36" s="36" t="s">
        <v>31</v>
      </c>
      <c r="C36" s="53">
        <f t="shared" si="0"/>
        <v>46.13</v>
      </c>
      <c r="D36" s="53">
        <f t="shared" si="1"/>
        <v>56.940000000000005</v>
      </c>
      <c r="E36" s="53">
        <f t="shared" si="2"/>
        <v>298.94000000000005</v>
      </c>
      <c r="F36" s="53">
        <f t="shared" si="3"/>
        <v>22.880000000000003</v>
      </c>
      <c r="G36" s="53">
        <f t="shared" si="4"/>
        <v>424.89</v>
      </c>
      <c r="H36" s="40">
        <v>4.4800000000000004</v>
      </c>
      <c r="I36" s="40">
        <v>6.59</v>
      </c>
      <c r="J36" s="40">
        <v>46.59</v>
      </c>
      <c r="K36" s="40">
        <v>0.03</v>
      </c>
      <c r="L36" s="40">
        <f t="shared" si="5"/>
        <v>57.690000000000005</v>
      </c>
      <c r="M36" s="40">
        <v>12.34</v>
      </c>
      <c r="N36" s="40">
        <v>15.27</v>
      </c>
      <c r="O36" s="40">
        <v>44.25</v>
      </c>
      <c r="P36" s="40">
        <v>6.98</v>
      </c>
      <c r="Q36" s="40">
        <f t="shared" si="6"/>
        <v>78.84</v>
      </c>
      <c r="R36" s="40">
        <v>6.83</v>
      </c>
      <c r="S36" s="40">
        <v>6.76</v>
      </c>
      <c r="T36" s="40">
        <v>60.18</v>
      </c>
      <c r="U36" s="40">
        <v>0</v>
      </c>
      <c r="V36" s="40">
        <f t="shared" si="7"/>
        <v>73.77</v>
      </c>
      <c r="W36" s="40">
        <v>3.48</v>
      </c>
      <c r="X36" s="40">
        <v>4.6399999999999997</v>
      </c>
      <c r="Y36" s="40">
        <v>35.35</v>
      </c>
      <c r="Z36" s="40">
        <v>0.03</v>
      </c>
      <c r="AA36" s="40">
        <f t="shared" si="8"/>
        <v>43.5</v>
      </c>
      <c r="AB36" s="40">
        <v>2.57</v>
      </c>
      <c r="AC36" s="40">
        <v>2.87</v>
      </c>
      <c r="AD36" s="40">
        <v>57.38</v>
      </c>
      <c r="AE36" s="40">
        <v>14.51</v>
      </c>
      <c r="AF36" s="40">
        <f t="shared" si="9"/>
        <v>77.33</v>
      </c>
      <c r="AG36" s="40">
        <v>7.61</v>
      </c>
      <c r="AH36" s="40">
        <v>11.48</v>
      </c>
      <c r="AI36" s="40">
        <v>7.55</v>
      </c>
      <c r="AJ36" s="40">
        <v>0.96</v>
      </c>
      <c r="AK36" s="40">
        <f t="shared" si="10"/>
        <v>27.6</v>
      </c>
      <c r="AL36" s="40">
        <v>3.63</v>
      </c>
      <c r="AM36" s="40">
        <v>4.09</v>
      </c>
      <c r="AN36" s="40">
        <v>15.3</v>
      </c>
      <c r="AO36" s="40">
        <v>0</v>
      </c>
      <c r="AP36" s="40">
        <f t="shared" si="11"/>
        <v>23.02</v>
      </c>
      <c r="AQ36" s="40">
        <v>5.19</v>
      </c>
      <c r="AR36" s="40">
        <v>5.24</v>
      </c>
      <c r="AS36" s="40">
        <v>32.340000000000003</v>
      </c>
      <c r="AT36" s="40">
        <v>0.37</v>
      </c>
      <c r="AU36" s="40">
        <f t="shared" si="12"/>
        <v>43.14</v>
      </c>
    </row>
    <row r="37" spans="1:67" x14ac:dyDescent="0.35">
      <c r="A37" s="47">
        <v>31</v>
      </c>
      <c r="B37" s="36" t="s">
        <v>63</v>
      </c>
      <c r="C37" s="53">
        <f t="shared" si="0"/>
        <v>0</v>
      </c>
      <c r="D37" s="53">
        <f t="shared" si="1"/>
        <v>0</v>
      </c>
      <c r="E37" s="53">
        <f t="shared" si="2"/>
        <v>0.02</v>
      </c>
      <c r="F37" s="53">
        <f t="shared" si="3"/>
        <v>0</v>
      </c>
      <c r="G37" s="53">
        <f t="shared" si="4"/>
        <v>0.02</v>
      </c>
      <c r="H37" s="40">
        <v>0</v>
      </c>
      <c r="I37" s="40">
        <v>0</v>
      </c>
      <c r="J37" s="40">
        <v>0</v>
      </c>
      <c r="K37" s="40">
        <v>0</v>
      </c>
      <c r="L37" s="40">
        <f>SUM(H37:K37)</f>
        <v>0</v>
      </c>
      <c r="M37" s="40">
        <v>0</v>
      </c>
      <c r="N37" s="40">
        <v>0</v>
      </c>
      <c r="O37" s="40">
        <v>0</v>
      </c>
      <c r="P37" s="40">
        <v>0</v>
      </c>
      <c r="Q37" s="40">
        <f>SUM(M37:P37)</f>
        <v>0</v>
      </c>
      <c r="R37" s="40">
        <v>0</v>
      </c>
      <c r="S37" s="40">
        <v>0</v>
      </c>
      <c r="T37" s="40">
        <v>0</v>
      </c>
      <c r="U37" s="40">
        <v>0</v>
      </c>
      <c r="V37" s="40">
        <f>SUM(R37:U37)</f>
        <v>0</v>
      </c>
      <c r="W37" s="40">
        <v>0</v>
      </c>
      <c r="X37" s="40">
        <v>0</v>
      </c>
      <c r="Y37" s="40">
        <v>0</v>
      </c>
      <c r="Z37" s="40">
        <v>0</v>
      </c>
      <c r="AA37" s="40">
        <f>SUM(W37:Z37)</f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f>SUM(AB37:AE37)</f>
        <v>0</v>
      </c>
      <c r="AG37" s="40">
        <v>0</v>
      </c>
      <c r="AH37" s="40">
        <v>0</v>
      </c>
      <c r="AI37" s="40">
        <v>0.02</v>
      </c>
      <c r="AJ37" s="40">
        <v>0</v>
      </c>
      <c r="AK37" s="40">
        <f>SUM(AG37:AJ37)</f>
        <v>0.02</v>
      </c>
      <c r="AL37" s="40">
        <v>0</v>
      </c>
      <c r="AM37" s="40">
        <v>0</v>
      </c>
      <c r="AN37" s="40">
        <v>0</v>
      </c>
      <c r="AO37" s="40">
        <v>0</v>
      </c>
      <c r="AP37" s="40">
        <f>SUM(AL37:AO37)</f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f>SUM(AQ37:AT37)</f>
        <v>0</v>
      </c>
    </row>
    <row r="38" spans="1:67" x14ac:dyDescent="0.35">
      <c r="A38" s="7">
        <v>32</v>
      </c>
      <c r="B38" s="36" t="s">
        <v>33</v>
      </c>
      <c r="C38" s="53">
        <f t="shared" si="0"/>
        <v>303.20000000000005</v>
      </c>
      <c r="D38" s="53">
        <f t="shared" si="1"/>
        <v>367.19000000000005</v>
      </c>
      <c r="E38" s="53">
        <f t="shared" si="2"/>
        <v>317.27</v>
      </c>
      <c r="F38" s="53">
        <f t="shared" si="3"/>
        <v>1.46</v>
      </c>
      <c r="G38" s="53">
        <f t="shared" si="4"/>
        <v>989.12</v>
      </c>
      <c r="H38" s="40">
        <v>23.77</v>
      </c>
      <c r="I38" s="40">
        <v>33.78</v>
      </c>
      <c r="J38" s="40">
        <v>42.25</v>
      </c>
      <c r="K38" s="40">
        <v>0.25</v>
      </c>
      <c r="L38" s="40">
        <f t="shared" si="5"/>
        <v>100.05</v>
      </c>
      <c r="M38" s="40">
        <v>86.68</v>
      </c>
      <c r="N38" s="40">
        <v>88.33</v>
      </c>
      <c r="O38" s="40">
        <v>68.75</v>
      </c>
      <c r="P38" s="40">
        <v>0.06</v>
      </c>
      <c r="Q38" s="40">
        <f t="shared" ref="Q38:Q46" si="13">SUM(M38:P38)</f>
        <v>243.82</v>
      </c>
      <c r="R38" s="40">
        <v>45.21</v>
      </c>
      <c r="S38" s="40">
        <v>44.85</v>
      </c>
      <c r="T38" s="40">
        <v>40.99</v>
      </c>
      <c r="U38" s="40">
        <v>0.14000000000000001</v>
      </c>
      <c r="V38" s="40">
        <f t="shared" ref="V38:V46" si="14">SUM(R38:U38)</f>
        <v>131.19</v>
      </c>
      <c r="W38" s="40">
        <v>43.99</v>
      </c>
      <c r="X38" s="40">
        <v>42.56</v>
      </c>
      <c r="Y38" s="40">
        <v>63.86</v>
      </c>
      <c r="Z38" s="40">
        <v>0.08</v>
      </c>
      <c r="AA38" s="40">
        <f t="shared" ref="AA38:AA46" si="15">SUM(W38:Z38)</f>
        <v>150.49000000000004</v>
      </c>
      <c r="AB38" s="40">
        <v>38.21</v>
      </c>
      <c r="AC38" s="40">
        <v>69.09</v>
      </c>
      <c r="AD38" s="40">
        <v>20.48</v>
      </c>
      <c r="AE38" s="40">
        <v>0</v>
      </c>
      <c r="AF38" s="40">
        <f t="shared" ref="AF38:AF46" si="16">SUM(AB38:AE38)</f>
        <v>127.78000000000002</v>
      </c>
      <c r="AG38" s="40">
        <v>26.99</v>
      </c>
      <c r="AH38" s="40">
        <v>29.63</v>
      </c>
      <c r="AI38" s="40">
        <v>28.49</v>
      </c>
      <c r="AJ38" s="40">
        <v>7.0000000000000007E-2</v>
      </c>
      <c r="AK38" s="40">
        <f t="shared" ref="AK38:AK46" si="17">SUM(AG38:AJ38)</f>
        <v>85.179999999999993</v>
      </c>
      <c r="AL38" s="40">
        <v>24.69</v>
      </c>
      <c r="AM38" s="40">
        <v>43.47</v>
      </c>
      <c r="AN38" s="40">
        <v>32.950000000000003</v>
      </c>
      <c r="AO38" s="40">
        <v>0.67</v>
      </c>
      <c r="AP38" s="40">
        <f t="shared" ref="AP38:AP46" si="18">SUM(AL38:AO38)</f>
        <v>101.78</v>
      </c>
      <c r="AQ38" s="40">
        <v>13.66</v>
      </c>
      <c r="AR38" s="40">
        <v>15.48</v>
      </c>
      <c r="AS38" s="40">
        <v>19.5</v>
      </c>
      <c r="AT38" s="40">
        <v>0.19</v>
      </c>
      <c r="AU38" s="40">
        <f t="shared" ref="AU38:AU46" si="19">SUM(AQ38:AT38)</f>
        <v>48.83</v>
      </c>
    </row>
    <row r="39" spans="1:67" x14ac:dyDescent="0.35">
      <c r="A39" s="7">
        <v>33</v>
      </c>
      <c r="B39" s="36" t="s">
        <v>34</v>
      </c>
      <c r="C39" s="53">
        <f t="shared" si="0"/>
        <v>2689.6000000000004</v>
      </c>
      <c r="D39" s="53">
        <f t="shared" si="1"/>
        <v>3661.32</v>
      </c>
      <c r="E39" s="53">
        <f t="shared" si="2"/>
        <v>3784.32</v>
      </c>
      <c r="F39" s="53">
        <f t="shared" si="3"/>
        <v>15.479999999999999</v>
      </c>
      <c r="G39" s="53">
        <f t="shared" si="4"/>
        <v>10150.720000000001</v>
      </c>
      <c r="H39" s="40">
        <v>296.95999999999998</v>
      </c>
      <c r="I39" s="40">
        <v>327.14</v>
      </c>
      <c r="J39" s="40">
        <v>484</v>
      </c>
      <c r="K39" s="40">
        <v>0.51</v>
      </c>
      <c r="L39" s="40">
        <f t="shared" si="5"/>
        <v>1108.6099999999999</v>
      </c>
      <c r="M39" s="40">
        <v>527.4</v>
      </c>
      <c r="N39" s="40">
        <v>600.29999999999995</v>
      </c>
      <c r="O39" s="40">
        <v>849.07</v>
      </c>
      <c r="P39" s="40">
        <v>0.97</v>
      </c>
      <c r="Q39" s="40">
        <f t="shared" si="13"/>
        <v>1977.74</v>
      </c>
      <c r="R39" s="40">
        <v>305.17</v>
      </c>
      <c r="S39" s="40">
        <v>425.25</v>
      </c>
      <c r="T39" s="40">
        <v>391.2</v>
      </c>
      <c r="U39" s="40">
        <v>1.1399999999999999</v>
      </c>
      <c r="V39" s="40">
        <f t="shared" si="14"/>
        <v>1122.7600000000002</v>
      </c>
      <c r="W39" s="40">
        <v>301.37</v>
      </c>
      <c r="X39" s="40">
        <v>548.34</v>
      </c>
      <c r="Y39" s="40">
        <v>329.82</v>
      </c>
      <c r="Z39" s="40">
        <v>0.39</v>
      </c>
      <c r="AA39" s="40">
        <f t="shared" si="15"/>
        <v>1179.92</v>
      </c>
      <c r="AB39" s="40">
        <v>260.58</v>
      </c>
      <c r="AC39" s="40">
        <v>263.26</v>
      </c>
      <c r="AD39" s="40">
        <v>372.57</v>
      </c>
      <c r="AE39" s="40">
        <v>2.25</v>
      </c>
      <c r="AF39" s="40">
        <f t="shared" si="16"/>
        <v>898.65999999999985</v>
      </c>
      <c r="AG39" s="40">
        <v>407.53</v>
      </c>
      <c r="AH39" s="40">
        <v>603.72</v>
      </c>
      <c r="AI39" s="40">
        <v>460.9</v>
      </c>
      <c r="AJ39" s="40">
        <v>3.25</v>
      </c>
      <c r="AK39" s="40">
        <f t="shared" si="17"/>
        <v>1475.4</v>
      </c>
      <c r="AL39" s="40">
        <v>302.62</v>
      </c>
      <c r="AM39" s="40">
        <v>392.86</v>
      </c>
      <c r="AN39" s="40">
        <v>422.93</v>
      </c>
      <c r="AO39" s="40">
        <v>5.12</v>
      </c>
      <c r="AP39" s="40">
        <f t="shared" si="18"/>
        <v>1123.53</v>
      </c>
      <c r="AQ39" s="40">
        <v>287.97000000000003</v>
      </c>
      <c r="AR39" s="40">
        <v>500.45</v>
      </c>
      <c r="AS39" s="40">
        <v>473.83</v>
      </c>
      <c r="AT39" s="40">
        <v>1.85</v>
      </c>
      <c r="AU39" s="40">
        <f t="shared" si="19"/>
        <v>1264.0999999999999</v>
      </c>
    </row>
    <row r="40" spans="1:67" x14ac:dyDescent="0.35">
      <c r="A40" s="7">
        <v>34</v>
      </c>
      <c r="B40" s="36" t="s">
        <v>35</v>
      </c>
      <c r="C40" s="53">
        <f t="shared" si="0"/>
        <v>24.060000000000002</v>
      </c>
      <c r="D40" s="53">
        <f t="shared" si="1"/>
        <v>19.45</v>
      </c>
      <c r="E40" s="53">
        <f t="shared" si="2"/>
        <v>176.29</v>
      </c>
      <c r="F40" s="53">
        <f t="shared" si="3"/>
        <v>0</v>
      </c>
      <c r="G40" s="53">
        <f t="shared" si="4"/>
        <v>219.8</v>
      </c>
      <c r="H40" s="40">
        <v>4.8499999999999996</v>
      </c>
      <c r="I40" s="40">
        <v>0.81</v>
      </c>
      <c r="J40" s="40">
        <v>12.1</v>
      </c>
      <c r="K40" s="40">
        <v>0</v>
      </c>
      <c r="L40" s="40">
        <f t="shared" si="5"/>
        <v>17.759999999999998</v>
      </c>
      <c r="M40" s="40">
        <v>2.16</v>
      </c>
      <c r="N40" s="40">
        <v>1.49</v>
      </c>
      <c r="O40" s="40">
        <v>27.38</v>
      </c>
      <c r="P40" s="40">
        <v>0</v>
      </c>
      <c r="Q40" s="40">
        <f t="shared" si="13"/>
        <v>31.03</v>
      </c>
      <c r="R40" s="40">
        <v>1.0900000000000001</v>
      </c>
      <c r="S40" s="40">
        <v>1.44</v>
      </c>
      <c r="T40" s="40">
        <v>19.239999999999998</v>
      </c>
      <c r="U40" s="40">
        <v>0</v>
      </c>
      <c r="V40" s="40">
        <f t="shared" si="14"/>
        <v>21.77</v>
      </c>
      <c r="W40" s="40">
        <v>0.84</v>
      </c>
      <c r="X40" s="40">
        <v>0.94</v>
      </c>
      <c r="Y40" s="40">
        <v>26.28</v>
      </c>
      <c r="Z40" s="40">
        <v>0</v>
      </c>
      <c r="AA40" s="40">
        <f t="shared" si="15"/>
        <v>28.060000000000002</v>
      </c>
      <c r="AB40" s="40">
        <v>0.24</v>
      </c>
      <c r="AC40" s="40">
        <v>0.3</v>
      </c>
      <c r="AD40" s="40">
        <v>6.04</v>
      </c>
      <c r="AE40" s="40">
        <v>0</v>
      </c>
      <c r="AF40" s="40">
        <f t="shared" si="16"/>
        <v>6.58</v>
      </c>
      <c r="AG40" s="40">
        <v>5.98</v>
      </c>
      <c r="AH40" s="40">
        <v>6.82</v>
      </c>
      <c r="AI40" s="40">
        <v>51.71</v>
      </c>
      <c r="AJ40" s="40">
        <v>0</v>
      </c>
      <c r="AK40" s="40">
        <f t="shared" si="17"/>
        <v>64.510000000000005</v>
      </c>
      <c r="AL40" s="40">
        <v>2.6</v>
      </c>
      <c r="AM40" s="40">
        <v>1.43</v>
      </c>
      <c r="AN40" s="40">
        <v>14.06</v>
      </c>
      <c r="AO40" s="40">
        <v>0</v>
      </c>
      <c r="AP40" s="40">
        <f t="shared" si="18"/>
        <v>18.09</v>
      </c>
      <c r="AQ40" s="40">
        <v>6.3</v>
      </c>
      <c r="AR40" s="40">
        <v>6.22</v>
      </c>
      <c r="AS40" s="40">
        <v>19.48</v>
      </c>
      <c r="AT40" s="40">
        <v>0</v>
      </c>
      <c r="AU40" s="40">
        <f t="shared" si="19"/>
        <v>32</v>
      </c>
    </row>
    <row r="41" spans="1:67" x14ac:dyDescent="0.35">
      <c r="A41" s="7">
        <v>35</v>
      </c>
      <c r="B41" s="36" t="s">
        <v>43</v>
      </c>
      <c r="C41" s="53">
        <f t="shared" si="0"/>
        <v>2.4299999999999997</v>
      </c>
      <c r="D41" s="53">
        <f t="shared" si="1"/>
        <v>2.27</v>
      </c>
      <c r="E41" s="53">
        <f t="shared" si="2"/>
        <v>18.37</v>
      </c>
      <c r="F41" s="53">
        <f t="shared" si="3"/>
        <v>0</v>
      </c>
      <c r="G41" s="53">
        <f t="shared" si="4"/>
        <v>23.07</v>
      </c>
      <c r="H41" s="40">
        <v>0</v>
      </c>
      <c r="I41" s="40">
        <v>0</v>
      </c>
      <c r="J41" s="40">
        <v>0</v>
      </c>
      <c r="K41" s="40">
        <v>0</v>
      </c>
      <c r="L41" s="40">
        <f t="shared" si="5"/>
        <v>0</v>
      </c>
      <c r="M41" s="40">
        <v>1.27</v>
      </c>
      <c r="N41" s="40">
        <v>1.27</v>
      </c>
      <c r="O41" s="40">
        <v>2.37</v>
      </c>
      <c r="P41" s="40">
        <v>0</v>
      </c>
      <c r="Q41" s="40">
        <f t="shared" si="13"/>
        <v>4.91</v>
      </c>
      <c r="R41" s="40">
        <v>0.12</v>
      </c>
      <c r="S41" s="40">
        <v>0.05</v>
      </c>
      <c r="T41" s="40">
        <v>4.78</v>
      </c>
      <c r="U41" s="40">
        <v>0</v>
      </c>
      <c r="V41" s="40">
        <f t="shared" si="14"/>
        <v>4.95</v>
      </c>
      <c r="W41" s="40">
        <v>0.05</v>
      </c>
      <c r="X41" s="40">
        <v>0.03</v>
      </c>
      <c r="Y41" s="40">
        <v>0.01</v>
      </c>
      <c r="Z41" s="40">
        <v>0</v>
      </c>
      <c r="AA41" s="40">
        <f t="shared" si="15"/>
        <v>0.09</v>
      </c>
      <c r="AB41" s="40">
        <v>0</v>
      </c>
      <c r="AC41" s="40">
        <v>0</v>
      </c>
      <c r="AD41" s="40">
        <v>7.48</v>
      </c>
      <c r="AE41" s="40">
        <v>0</v>
      </c>
      <c r="AF41" s="40">
        <f t="shared" si="16"/>
        <v>7.48</v>
      </c>
      <c r="AG41" s="40">
        <v>0.25</v>
      </c>
      <c r="AH41" s="40">
        <v>0.25</v>
      </c>
      <c r="AI41" s="40">
        <v>0.46</v>
      </c>
      <c r="AJ41" s="40">
        <v>0</v>
      </c>
      <c r="AK41" s="40">
        <f t="shared" si="17"/>
        <v>0.96</v>
      </c>
      <c r="AL41" s="40">
        <v>0.73</v>
      </c>
      <c r="AM41" s="40">
        <v>0.66</v>
      </c>
      <c r="AN41" s="40">
        <v>3.27</v>
      </c>
      <c r="AO41" s="40">
        <v>0</v>
      </c>
      <c r="AP41" s="40">
        <f t="shared" si="18"/>
        <v>4.66</v>
      </c>
      <c r="AQ41" s="40">
        <v>0.01</v>
      </c>
      <c r="AR41" s="40">
        <v>0.01</v>
      </c>
      <c r="AS41" s="40">
        <v>0</v>
      </c>
      <c r="AT41" s="40">
        <v>0</v>
      </c>
      <c r="AU41" s="40">
        <f t="shared" si="19"/>
        <v>0.02</v>
      </c>
    </row>
    <row r="42" spans="1:67" x14ac:dyDescent="0.35">
      <c r="A42" s="7">
        <v>36</v>
      </c>
      <c r="B42" s="36" t="s">
        <v>36</v>
      </c>
      <c r="C42" s="53">
        <f t="shared" si="0"/>
        <v>1373.1499999999999</v>
      </c>
      <c r="D42" s="53">
        <f t="shared" si="1"/>
        <v>1583.1699999999998</v>
      </c>
      <c r="E42" s="53">
        <f t="shared" si="2"/>
        <v>3252.78</v>
      </c>
      <c r="F42" s="53">
        <f t="shared" si="3"/>
        <v>18.09</v>
      </c>
      <c r="G42" s="53">
        <f t="shared" si="4"/>
        <v>6227.1900000000005</v>
      </c>
      <c r="H42" s="40">
        <v>121.95</v>
      </c>
      <c r="I42" s="40">
        <v>144.15</v>
      </c>
      <c r="J42" s="40">
        <v>630.63</v>
      </c>
      <c r="K42" s="40">
        <v>2.77</v>
      </c>
      <c r="L42" s="40">
        <f t="shared" si="5"/>
        <v>899.5</v>
      </c>
      <c r="M42" s="40">
        <v>290.58</v>
      </c>
      <c r="N42" s="40">
        <v>292.89</v>
      </c>
      <c r="O42" s="40">
        <v>406.83</v>
      </c>
      <c r="P42" s="40">
        <v>0.97</v>
      </c>
      <c r="Q42" s="40">
        <f t="shared" si="13"/>
        <v>991.27</v>
      </c>
      <c r="R42" s="40">
        <v>121.15</v>
      </c>
      <c r="S42" s="40">
        <v>130.16</v>
      </c>
      <c r="T42" s="40">
        <v>238.09</v>
      </c>
      <c r="U42" s="40">
        <v>1.1399999999999999</v>
      </c>
      <c r="V42" s="40">
        <f t="shared" si="14"/>
        <v>490.53999999999996</v>
      </c>
      <c r="W42" s="40">
        <v>232.83</v>
      </c>
      <c r="X42" s="40">
        <v>288.88</v>
      </c>
      <c r="Y42" s="40">
        <v>500.02</v>
      </c>
      <c r="Z42" s="40">
        <v>2.33</v>
      </c>
      <c r="AA42" s="40">
        <f t="shared" si="15"/>
        <v>1024.06</v>
      </c>
      <c r="AB42" s="40">
        <v>109.75</v>
      </c>
      <c r="AC42" s="40">
        <v>113.48</v>
      </c>
      <c r="AD42" s="40">
        <v>283.61</v>
      </c>
      <c r="AE42" s="40">
        <v>6.21</v>
      </c>
      <c r="AF42" s="40">
        <f t="shared" si="16"/>
        <v>513.05000000000007</v>
      </c>
      <c r="AG42" s="40">
        <v>161.77000000000001</v>
      </c>
      <c r="AH42" s="40">
        <v>235.38</v>
      </c>
      <c r="AI42" s="40">
        <v>336.03</v>
      </c>
      <c r="AJ42" s="40">
        <v>2.82</v>
      </c>
      <c r="AK42" s="40">
        <f t="shared" si="17"/>
        <v>736</v>
      </c>
      <c r="AL42" s="40">
        <v>207.33</v>
      </c>
      <c r="AM42" s="40">
        <v>218.39</v>
      </c>
      <c r="AN42" s="40">
        <v>500.46</v>
      </c>
      <c r="AO42" s="40">
        <v>0.01</v>
      </c>
      <c r="AP42" s="40">
        <f t="shared" si="18"/>
        <v>926.19</v>
      </c>
      <c r="AQ42" s="40">
        <v>127.79</v>
      </c>
      <c r="AR42" s="40">
        <v>159.84</v>
      </c>
      <c r="AS42" s="40">
        <v>357.11</v>
      </c>
      <c r="AT42" s="40">
        <v>1.84</v>
      </c>
      <c r="AU42" s="40">
        <f t="shared" si="19"/>
        <v>646.58000000000004</v>
      </c>
    </row>
    <row r="43" spans="1:67" x14ac:dyDescent="0.35">
      <c r="A43" s="7">
        <v>37</v>
      </c>
      <c r="B43" s="36" t="s">
        <v>37</v>
      </c>
      <c r="C43" s="53">
        <f t="shared" si="0"/>
        <v>355.64000000000004</v>
      </c>
      <c r="D43" s="53">
        <f t="shared" si="1"/>
        <v>401.84000000000003</v>
      </c>
      <c r="E43" s="53">
        <f t="shared" si="2"/>
        <v>1829.66</v>
      </c>
      <c r="F43" s="53">
        <f t="shared" si="3"/>
        <v>144.56</v>
      </c>
      <c r="G43" s="53">
        <f t="shared" si="4"/>
        <v>2731.7</v>
      </c>
      <c r="H43" s="40">
        <v>36.21</v>
      </c>
      <c r="I43" s="40">
        <v>48.44</v>
      </c>
      <c r="J43" s="40">
        <v>215.48</v>
      </c>
      <c r="K43" s="40">
        <v>7.37</v>
      </c>
      <c r="L43" s="40">
        <f t="shared" si="5"/>
        <v>307.5</v>
      </c>
      <c r="M43" s="40">
        <v>41.02</v>
      </c>
      <c r="N43" s="40">
        <v>46.77</v>
      </c>
      <c r="O43" s="40">
        <v>229.71</v>
      </c>
      <c r="P43" s="40">
        <v>13.07</v>
      </c>
      <c r="Q43" s="40">
        <f t="shared" si="13"/>
        <v>330.57</v>
      </c>
      <c r="R43" s="40">
        <v>31.62</v>
      </c>
      <c r="S43" s="40">
        <v>35.950000000000003</v>
      </c>
      <c r="T43" s="40">
        <v>130.16</v>
      </c>
      <c r="U43" s="40">
        <v>4.0599999999999996</v>
      </c>
      <c r="V43" s="40">
        <f t="shared" si="14"/>
        <v>201.79000000000002</v>
      </c>
      <c r="W43" s="40">
        <v>65.069999999999993</v>
      </c>
      <c r="X43" s="40">
        <v>68.25</v>
      </c>
      <c r="Y43" s="40">
        <v>236.7</v>
      </c>
      <c r="Z43" s="40">
        <v>19.95</v>
      </c>
      <c r="AA43" s="40">
        <f t="shared" si="15"/>
        <v>389.96999999999997</v>
      </c>
      <c r="AB43" s="40">
        <v>22.29</v>
      </c>
      <c r="AC43" s="40">
        <v>31.06</v>
      </c>
      <c r="AD43" s="40">
        <v>258.44</v>
      </c>
      <c r="AE43" s="40">
        <v>8</v>
      </c>
      <c r="AF43" s="40">
        <f t="shared" si="16"/>
        <v>319.78999999999996</v>
      </c>
      <c r="AG43" s="40">
        <v>91.75</v>
      </c>
      <c r="AH43" s="40">
        <v>77.73</v>
      </c>
      <c r="AI43" s="40">
        <v>162.56</v>
      </c>
      <c r="AJ43" s="40">
        <v>70.349999999999994</v>
      </c>
      <c r="AK43" s="40">
        <f t="shared" si="17"/>
        <v>402.39</v>
      </c>
      <c r="AL43" s="40">
        <v>55.68</v>
      </c>
      <c r="AM43" s="40">
        <v>68.02</v>
      </c>
      <c r="AN43" s="40">
        <v>358.39</v>
      </c>
      <c r="AO43" s="40">
        <v>20.49</v>
      </c>
      <c r="AP43" s="40">
        <f t="shared" si="18"/>
        <v>502.58</v>
      </c>
      <c r="AQ43" s="40">
        <v>12</v>
      </c>
      <c r="AR43" s="40">
        <v>25.62</v>
      </c>
      <c r="AS43" s="40">
        <v>238.22</v>
      </c>
      <c r="AT43" s="40">
        <v>1.27</v>
      </c>
      <c r="AU43" s="40">
        <f t="shared" si="19"/>
        <v>277.11</v>
      </c>
    </row>
    <row r="44" spans="1:67" x14ac:dyDescent="0.35">
      <c r="A44" s="7">
        <v>38</v>
      </c>
      <c r="B44" s="36" t="s">
        <v>38</v>
      </c>
      <c r="C44" s="53">
        <f t="shared" si="0"/>
        <v>1.51</v>
      </c>
      <c r="D44" s="53">
        <f t="shared" si="1"/>
        <v>1.3199999999999998</v>
      </c>
      <c r="E44" s="53">
        <f t="shared" si="2"/>
        <v>0.02</v>
      </c>
      <c r="F44" s="53">
        <f t="shared" si="3"/>
        <v>0</v>
      </c>
      <c r="G44" s="53">
        <f t="shared" si="4"/>
        <v>2.85</v>
      </c>
      <c r="H44" s="40">
        <v>0</v>
      </c>
      <c r="I44" s="40">
        <v>0</v>
      </c>
      <c r="J44" s="40">
        <v>0</v>
      </c>
      <c r="K44" s="40">
        <v>0</v>
      </c>
      <c r="L44" s="40">
        <f t="shared" si="5"/>
        <v>0</v>
      </c>
      <c r="M44" s="40">
        <v>0</v>
      </c>
      <c r="N44" s="40">
        <v>0</v>
      </c>
      <c r="O44" s="40">
        <v>0</v>
      </c>
      <c r="P44" s="40">
        <v>0</v>
      </c>
      <c r="Q44" s="40">
        <f t="shared" si="13"/>
        <v>0</v>
      </c>
      <c r="R44" s="40">
        <v>0.31</v>
      </c>
      <c r="S44" s="40">
        <v>0.3</v>
      </c>
      <c r="T44" s="40">
        <v>0</v>
      </c>
      <c r="U44" s="40">
        <v>0</v>
      </c>
      <c r="V44" s="40">
        <f t="shared" si="14"/>
        <v>0.61</v>
      </c>
      <c r="W44" s="40">
        <v>0.19</v>
      </c>
      <c r="X44" s="40">
        <v>0.19</v>
      </c>
      <c r="Y44" s="40">
        <v>0</v>
      </c>
      <c r="Z44" s="40">
        <v>0</v>
      </c>
      <c r="AA44" s="40">
        <f t="shared" si="15"/>
        <v>0.38</v>
      </c>
      <c r="AB44" s="40">
        <v>0.69</v>
      </c>
      <c r="AC44" s="40">
        <v>0.7</v>
      </c>
      <c r="AD44" s="40">
        <v>0</v>
      </c>
      <c r="AE44" s="40">
        <v>0</v>
      </c>
      <c r="AF44" s="40">
        <f t="shared" si="16"/>
        <v>1.39</v>
      </c>
      <c r="AG44" s="40">
        <v>0.32</v>
      </c>
      <c r="AH44" s="40">
        <v>0.13</v>
      </c>
      <c r="AI44" s="40">
        <v>0.02</v>
      </c>
      <c r="AJ44" s="40">
        <v>0</v>
      </c>
      <c r="AK44" s="40">
        <f t="shared" si="17"/>
        <v>0.47000000000000003</v>
      </c>
      <c r="AL44" s="40">
        <v>0</v>
      </c>
      <c r="AM44" s="40">
        <v>0</v>
      </c>
      <c r="AN44" s="40">
        <v>0</v>
      </c>
      <c r="AO44" s="40">
        <v>0</v>
      </c>
      <c r="AP44" s="40">
        <f t="shared" si="18"/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f t="shared" si="19"/>
        <v>0</v>
      </c>
    </row>
    <row r="45" spans="1:67" x14ac:dyDescent="0.35">
      <c r="A45" s="7">
        <v>97</v>
      </c>
      <c r="B45" s="35" t="s">
        <v>39</v>
      </c>
      <c r="C45" s="53">
        <f t="shared" si="0"/>
        <v>5.9</v>
      </c>
      <c r="D45" s="53">
        <f t="shared" si="1"/>
        <v>5.9</v>
      </c>
      <c r="E45" s="53">
        <f t="shared" si="2"/>
        <v>0</v>
      </c>
      <c r="F45" s="53">
        <f t="shared" si="3"/>
        <v>0</v>
      </c>
      <c r="G45" s="53">
        <f t="shared" si="4"/>
        <v>11.8</v>
      </c>
      <c r="H45" s="40">
        <v>1.4</v>
      </c>
      <c r="I45" s="40">
        <v>1.4</v>
      </c>
      <c r="J45" s="40">
        <v>0</v>
      </c>
      <c r="K45" s="40">
        <v>0</v>
      </c>
      <c r="L45" s="40">
        <f t="shared" si="5"/>
        <v>2.8</v>
      </c>
      <c r="M45" s="40">
        <v>1</v>
      </c>
      <c r="N45" s="40">
        <v>1</v>
      </c>
      <c r="O45" s="40">
        <v>0</v>
      </c>
      <c r="P45" s="40">
        <v>0</v>
      </c>
      <c r="Q45" s="40">
        <f t="shared" si="13"/>
        <v>2</v>
      </c>
      <c r="R45" s="40">
        <v>0</v>
      </c>
      <c r="S45" s="40">
        <v>0</v>
      </c>
      <c r="T45" s="40">
        <v>0</v>
      </c>
      <c r="U45" s="40">
        <v>0</v>
      </c>
      <c r="V45" s="40">
        <f t="shared" si="14"/>
        <v>0</v>
      </c>
      <c r="W45" s="40">
        <v>0</v>
      </c>
      <c r="X45" s="40">
        <v>0</v>
      </c>
      <c r="Y45" s="40">
        <v>0</v>
      </c>
      <c r="Z45" s="40">
        <v>0</v>
      </c>
      <c r="AA45" s="40">
        <f t="shared" si="15"/>
        <v>0</v>
      </c>
      <c r="AB45" s="40">
        <v>0</v>
      </c>
      <c r="AC45" s="40">
        <v>0</v>
      </c>
      <c r="AD45" s="40">
        <v>0</v>
      </c>
      <c r="AE45" s="40">
        <v>0</v>
      </c>
      <c r="AF45" s="40">
        <f t="shared" si="16"/>
        <v>0</v>
      </c>
      <c r="AG45" s="40">
        <v>1.75</v>
      </c>
      <c r="AH45" s="40">
        <v>1.75</v>
      </c>
      <c r="AI45" s="40">
        <v>0</v>
      </c>
      <c r="AJ45" s="40">
        <v>0</v>
      </c>
      <c r="AK45" s="40">
        <f t="shared" si="17"/>
        <v>3.5</v>
      </c>
      <c r="AL45" s="40">
        <v>0</v>
      </c>
      <c r="AM45" s="40">
        <v>0</v>
      </c>
      <c r="AN45" s="40">
        <v>0</v>
      </c>
      <c r="AO45" s="40">
        <v>0</v>
      </c>
      <c r="AP45" s="40">
        <f t="shared" si="18"/>
        <v>0</v>
      </c>
      <c r="AQ45" s="40">
        <v>1.75</v>
      </c>
      <c r="AR45" s="40">
        <v>1.75</v>
      </c>
      <c r="AS45" s="40">
        <v>0</v>
      </c>
      <c r="AT45" s="40">
        <v>0</v>
      </c>
      <c r="AU45" s="40">
        <f t="shared" si="19"/>
        <v>3.5</v>
      </c>
    </row>
    <row r="46" spans="1:67" x14ac:dyDescent="0.35">
      <c r="A46" s="47">
        <v>99</v>
      </c>
      <c r="B46" s="35" t="s">
        <v>64</v>
      </c>
      <c r="C46" s="53">
        <f t="shared" si="0"/>
        <v>0</v>
      </c>
      <c r="D46" s="53">
        <f t="shared" si="1"/>
        <v>0</v>
      </c>
      <c r="E46" s="53">
        <f t="shared" si="2"/>
        <v>0</v>
      </c>
      <c r="F46" s="53">
        <f t="shared" si="3"/>
        <v>0</v>
      </c>
      <c r="G46" s="53">
        <f t="shared" si="4"/>
        <v>0</v>
      </c>
      <c r="H46" s="40">
        <v>0</v>
      </c>
      <c r="I46" s="40">
        <v>0</v>
      </c>
      <c r="J46" s="40">
        <v>0</v>
      </c>
      <c r="K46" s="40">
        <v>0</v>
      </c>
      <c r="L46" s="40">
        <f t="shared" si="5"/>
        <v>0</v>
      </c>
      <c r="M46" s="40">
        <v>0</v>
      </c>
      <c r="N46" s="40">
        <v>0</v>
      </c>
      <c r="O46" s="40">
        <v>0</v>
      </c>
      <c r="P46" s="40">
        <v>0</v>
      </c>
      <c r="Q46" s="40">
        <f t="shared" si="13"/>
        <v>0</v>
      </c>
      <c r="R46" s="40">
        <v>0</v>
      </c>
      <c r="S46" s="40">
        <v>0</v>
      </c>
      <c r="T46" s="40">
        <v>0</v>
      </c>
      <c r="U46" s="40">
        <v>0</v>
      </c>
      <c r="V46" s="40">
        <f t="shared" si="14"/>
        <v>0</v>
      </c>
      <c r="W46" s="40">
        <v>0</v>
      </c>
      <c r="X46" s="40">
        <v>0</v>
      </c>
      <c r="Y46" s="40">
        <v>0</v>
      </c>
      <c r="Z46" s="40">
        <v>0</v>
      </c>
      <c r="AA46" s="40">
        <f t="shared" si="15"/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16"/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f t="shared" si="17"/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f t="shared" si="18"/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f t="shared" si="19"/>
        <v>0</v>
      </c>
    </row>
    <row r="47" spans="1:67" x14ac:dyDescent="0.35">
      <c r="A47" s="79" t="s">
        <v>56</v>
      </c>
      <c r="B47" s="79"/>
      <c r="C47" s="14">
        <f>SUM(C9:C46)</f>
        <v>25138.080000000009</v>
      </c>
      <c r="D47" s="14">
        <f>SUM(D9:D46)</f>
        <v>32061.319999999996</v>
      </c>
      <c r="E47" s="14">
        <f>SUM(E9:E46)</f>
        <v>50522.720000000001</v>
      </c>
      <c r="F47" s="14">
        <f>SUM(F9:F46)</f>
        <v>3608.1900000000005</v>
      </c>
      <c r="G47" s="14">
        <f>SUM(G9:G46)</f>
        <v>111330.31000000003</v>
      </c>
      <c r="H47" s="14">
        <f>SUM(H9:H46)</f>
        <v>3232.6</v>
      </c>
      <c r="I47" s="14">
        <f>SUM(I9:I46)</f>
        <v>3847.6900000000005</v>
      </c>
      <c r="J47" s="14">
        <f>SUM(J9:J46)</f>
        <v>5854.4000000000005</v>
      </c>
      <c r="K47" s="14">
        <f>SUM(K9:K46)</f>
        <v>451.12999999999994</v>
      </c>
      <c r="L47" s="14">
        <f>SUM(L9:L46)</f>
        <v>13385.82</v>
      </c>
      <c r="M47" s="14">
        <f>SUM(M9:M46)</f>
        <v>4242.7100000000009</v>
      </c>
      <c r="N47" s="14">
        <f>SUM(N9:N46)</f>
        <v>5390.6600000000017</v>
      </c>
      <c r="O47" s="14">
        <f>SUM(O9:O46)</f>
        <v>8365.5199999999986</v>
      </c>
      <c r="P47" s="14">
        <f>SUM(P9:P46)</f>
        <v>314.61000000000007</v>
      </c>
      <c r="Q47" s="14">
        <f>SUM(Q9:Q46)</f>
        <v>18313.5</v>
      </c>
      <c r="R47" s="14">
        <f>SUM(R9:R46)</f>
        <v>3193.73</v>
      </c>
      <c r="S47" s="14">
        <f>SUM(S9:S46)</f>
        <v>3873.26</v>
      </c>
      <c r="T47" s="14">
        <f>SUM(T9:T46)</f>
        <v>5372.2199999999993</v>
      </c>
      <c r="U47" s="14">
        <f>SUM(U9:U46)</f>
        <v>203.53999999999996</v>
      </c>
      <c r="V47" s="14">
        <f>SUM(V9:V46)</f>
        <v>12642.750000000004</v>
      </c>
      <c r="W47" s="14">
        <f>SUM(W9:W46)</f>
        <v>3316.4400000000005</v>
      </c>
      <c r="X47" s="14">
        <f>SUM(X9:X46)</f>
        <v>4541.8499999999985</v>
      </c>
      <c r="Y47" s="14">
        <f>SUM(Y9:Y46)</f>
        <v>8646.51</v>
      </c>
      <c r="Z47" s="14">
        <f>SUM(Z9:Z46)</f>
        <v>477.73999999999995</v>
      </c>
      <c r="AA47" s="14">
        <f>SUM(AA9:AA46)</f>
        <v>16982.54</v>
      </c>
      <c r="AB47" s="14">
        <f>SUM(AB9:AB46)</f>
        <v>2602.29</v>
      </c>
      <c r="AC47" s="14">
        <f>SUM(AC9:AC46)</f>
        <v>3118.1099999999997</v>
      </c>
      <c r="AD47" s="14">
        <f>SUM(AD9:AD46)</f>
        <v>5001.0999999999995</v>
      </c>
      <c r="AE47" s="14">
        <f>SUM(AE9:AE46)</f>
        <v>291.90999999999997</v>
      </c>
      <c r="AF47" s="14">
        <f>SUM(AF9:AF46)</f>
        <v>11013.409999999996</v>
      </c>
      <c r="AG47" s="14">
        <f>SUM(AG9:AG46)</f>
        <v>3398.0900000000006</v>
      </c>
      <c r="AH47" s="14">
        <f>SUM(AH9:AH46)</f>
        <v>4282.5599999999995</v>
      </c>
      <c r="AI47" s="14">
        <f>SUM(AI9:AI46)</f>
        <v>7934.83</v>
      </c>
      <c r="AJ47" s="14">
        <f>SUM(AJ9:AJ46)</f>
        <v>635.58000000000027</v>
      </c>
      <c r="AK47" s="14">
        <f>SUM(AK9:AK46)</f>
        <v>16251.059999999998</v>
      </c>
      <c r="AL47" s="14">
        <f>SUM(AL9:AL46)</f>
        <v>2972.85</v>
      </c>
      <c r="AM47" s="14">
        <f>SUM(AM9:AM46)</f>
        <v>4289.2800000000007</v>
      </c>
      <c r="AN47" s="14">
        <f>SUM(AN9:AN46)</f>
        <v>5504.3200000000006</v>
      </c>
      <c r="AO47" s="14">
        <f>SUM(AO9:AO46)</f>
        <v>492.11</v>
      </c>
      <c r="AP47" s="14">
        <f>SUM(AP9:AP46)</f>
        <v>13258.560000000001</v>
      </c>
      <c r="AQ47" s="14">
        <f>SUM(AQ9:AQ46)</f>
        <v>2179.37</v>
      </c>
      <c r="AR47" s="14">
        <f>SUM(AR9:AR46)</f>
        <v>2717.9100000000003</v>
      </c>
      <c r="AS47" s="14">
        <f>SUM(AS9:AS46)</f>
        <v>3843.82</v>
      </c>
      <c r="AT47" s="14">
        <f>SUM(AT9:AT46)</f>
        <v>741.57</v>
      </c>
      <c r="AU47" s="14">
        <f>SUM(AU9:AU46)</f>
        <v>9482.6700000000019</v>
      </c>
    </row>
    <row r="48" spans="1:67" x14ac:dyDescent="0.35">
      <c r="C48" s="16"/>
      <c r="D48" s="16"/>
      <c r="E48" s="16"/>
      <c r="F48" s="16"/>
      <c r="G48" s="54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</row>
    <row r="49" spans="1:67" x14ac:dyDescent="0.35">
      <c r="A49" s="80" t="s">
        <v>51</v>
      </c>
      <c r="B49" s="80"/>
      <c r="C49" s="51">
        <f>H49+M49+R49+W49+AB49+AG49+AL49+AQ49+AV49+BA49+BF49+BK49</f>
        <v>0</v>
      </c>
      <c r="D49" s="51">
        <f>I49+N49+S49+X49+AC49+AH49+AM49+AR49+AW49+BB49+BG49+BL49</f>
        <v>0</v>
      </c>
      <c r="E49" s="46">
        <f>J49+O49+T49+Y49+AD49+AI49+AN49+AS49+AX49+BC49+BH49+BM49</f>
        <v>88594.320548400006</v>
      </c>
      <c r="F49" s="46">
        <f>K49+P49+U49+Z49+AE49+AJ49+AO49+AT49+AY49+BD49+BI49+BN49</f>
        <v>1158.5932632000001</v>
      </c>
      <c r="G49" s="46">
        <f>L49+Q49+V49+AA49+AF49+AK49+AP49+AU49+AZ49+BE49+BJ49+BO49</f>
        <v>89752.913811599996</v>
      </c>
      <c r="H49" s="46">
        <v>0</v>
      </c>
      <c r="I49" s="46">
        <v>0</v>
      </c>
      <c r="J49" s="46">
        <v>13716.3241179</v>
      </c>
      <c r="K49" s="46">
        <v>238.44178629999999</v>
      </c>
      <c r="L49" s="46">
        <f>J49+K49</f>
        <v>13954.7659042</v>
      </c>
      <c r="M49" s="46">
        <v>0</v>
      </c>
      <c r="N49" s="46">
        <v>0</v>
      </c>
      <c r="O49" s="46">
        <v>8793.5522058000006</v>
      </c>
      <c r="P49" s="46">
        <v>102.51934850000001</v>
      </c>
      <c r="Q49" s="46">
        <f>O49+P49</f>
        <v>8896.0715543000006</v>
      </c>
      <c r="R49" s="46">
        <v>0</v>
      </c>
      <c r="S49" s="46">
        <v>0</v>
      </c>
      <c r="T49" s="46">
        <v>12688.4654362</v>
      </c>
      <c r="U49" s="46">
        <v>159.42253919999999</v>
      </c>
      <c r="V49" s="46">
        <f>T49+U49</f>
        <v>12847.887975400001</v>
      </c>
      <c r="W49" s="46">
        <v>0</v>
      </c>
      <c r="X49" s="46">
        <v>0</v>
      </c>
      <c r="Y49" s="46">
        <v>10014.2847836</v>
      </c>
      <c r="Z49" s="46">
        <v>149.5794022</v>
      </c>
      <c r="AA49" s="46">
        <f>Y49+Z49</f>
        <v>10163.864185800001</v>
      </c>
      <c r="AB49" s="46">
        <v>0</v>
      </c>
      <c r="AC49" s="46">
        <v>0</v>
      </c>
      <c r="AD49" s="46">
        <v>8220.8262484000006</v>
      </c>
      <c r="AE49" s="46">
        <v>124.9486351</v>
      </c>
      <c r="AF49" s="46">
        <f>AD49+AE49</f>
        <v>8345.7748835000002</v>
      </c>
      <c r="AG49" s="46">
        <v>0</v>
      </c>
      <c r="AH49" s="46">
        <v>0</v>
      </c>
      <c r="AI49" s="46">
        <v>12242.1672363</v>
      </c>
      <c r="AJ49" s="46">
        <v>163.57802269999999</v>
      </c>
      <c r="AK49" s="46">
        <f>AI49+AJ49</f>
        <v>12405.745258999999</v>
      </c>
      <c r="AL49" s="46">
        <v>0</v>
      </c>
      <c r="AM49" s="46">
        <v>0</v>
      </c>
      <c r="AN49" s="46">
        <v>13463.382019000001</v>
      </c>
      <c r="AO49" s="46">
        <v>211.13600930000001</v>
      </c>
      <c r="AP49" s="46">
        <f>AN49+AO49</f>
        <v>13674.518028300001</v>
      </c>
      <c r="AQ49" s="46">
        <v>0</v>
      </c>
      <c r="AR49" s="46">
        <v>0</v>
      </c>
      <c r="AS49" s="46">
        <v>9455.3185011999994</v>
      </c>
      <c r="AT49" s="46">
        <v>8.9675198999999992</v>
      </c>
      <c r="AU49" s="46">
        <f>AS49+AT49</f>
        <v>9464.2860210999988</v>
      </c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</row>
    <row r="50" spans="1:67" x14ac:dyDescent="0.35">
      <c r="A50" s="33"/>
      <c r="B50" s="33"/>
      <c r="C50" s="42"/>
      <c r="D50" s="42"/>
      <c r="E50" s="42"/>
      <c r="F50" s="42"/>
      <c r="G50" s="42"/>
      <c r="H50" s="43"/>
      <c r="I50" s="43"/>
      <c r="J50" s="44"/>
      <c r="K50" s="45"/>
      <c r="L50" s="45"/>
      <c r="M50" s="43"/>
      <c r="N50" s="43"/>
      <c r="O50" s="44"/>
      <c r="P50" s="45"/>
      <c r="Q50" s="45"/>
      <c r="R50" s="43"/>
      <c r="S50" s="43"/>
      <c r="T50" s="44"/>
      <c r="U50" s="45"/>
      <c r="V50" s="45"/>
      <c r="W50" s="43"/>
      <c r="X50" s="43"/>
      <c r="Y50" s="44"/>
      <c r="Z50" s="45"/>
      <c r="AA50" s="45"/>
      <c r="AB50" s="43"/>
      <c r="AC50" s="43"/>
      <c r="AD50" s="44"/>
      <c r="AE50" s="45"/>
      <c r="AF50" s="45"/>
      <c r="AG50" s="43"/>
      <c r="AH50" s="43"/>
      <c r="AI50" s="44"/>
      <c r="AJ50" s="45"/>
      <c r="AK50" s="45"/>
      <c r="AL50" s="43"/>
      <c r="AM50" s="43"/>
      <c r="AN50" s="44"/>
      <c r="AO50" s="45"/>
      <c r="AP50" s="45"/>
      <c r="AQ50" s="43"/>
      <c r="AR50" s="43"/>
      <c r="AS50" s="44"/>
      <c r="AT50" s="45"/>
      <c r="AU50" s="45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</row>
    <row r="51" spans="1:67" x14ac:dyDescent="0.35">
      <c r="A51" s="78" t="s">
        <v>57</v>
      </c>
      <c r="B51" s="78"/>
      <c r="C51" s="17">
        <f t="shared" ref="C51:K51" si="20">C49+C47</f>
        <v>25138.080000000009</v>
      </c>
      <c r="D51" s="17">
        <f t="shared" si="20"/>
        <v>32061.319999999996</v>
      </c>
      <c r="E51" s="17">
        <f t="shared" si="20"/>
        <v>139117.04054840002</v>
      </c>
      <c r="F51" s="17">
        <f t="shared" si="20"/>
        <v>4766.7832632000009</v>
      </c>
      <c r="G51" s="17">
        <f t="shared" si="20"/>
        <v>201083.22381160001</v>
      </c>
      <c r="H51" s="17">
        <f t="shared" si="20"/>
        <v>3232.6</v>
      </c>
      <c r="I51" s="17">
        <f t="shared" si="20"/>
        <v>3847.6900000000005</v>
      </c>
      <c r="J51" s="17">
        <f t="shared" si="20"/>
        <v>19570.724117900001</v>
      </c>
      <c r="K51" s="17">
        <f t="shared" si="20"/>
        <v>689.57178629999999</v>
      </c>
      <c r="L51" s="17">
        <f>L49+L47</f>
        <v>27340.585904200001</v>
      </c>
      <c r="M51" s="17">
        <f t="shared" ref="M51:P51" si="21">M49+M47</f>
        <v>4242.7100000000009</v>
      </c>
      <c r="N51" s="17">
        <f t="shared" si="21"/>
        <v>5390.6600000000017</v>
      </c>
      <c r="O51" s="17">
        <f t="shared" si="21"/>
        <v>17159.072205799999</v>
      </c>
      <c r="P51" s="17">
        <f t="shared" si="21"/>
        <v>417.12934850000011</v>
      </c>
      <c r="Q51" s="17">
        <f>Q49+Q47</f>
        <v>27209.571554300001</v>
      </c>
      <c r="R51" s="17">
        <f t="shared" ref="R51:U51" si="22">R49+R47</f>
        <v>3193.73</v>
      </c>
      <c r="S51" s="17">
        <f t="shared" si="22"/>
        <v>3873.26</v>
      </c>
      <c r="T51" s="17">
        <f t="shared" si="22"/>
        <v>18060.685436200001</v>
      </c>
      <c r="U51" s="17">
        <f t="shared" si="22"/>
        <v>362.96253919999992</v>
      </c>
      <c r="V51" s="17">
        <f>V49+V47</f>
        <v>25490.637975400005</v>
      </c>
      <c r="W51" s="17">
        <f t="shared" ref="W51:Z51" si="23">W49+W47</f>
        <v>3316.4400000000005</v>
      </c>
      <c r="X51" s="17">
        <f t="shared" si="23"/>
        <v>4541.8499999999985</v>
      </c>
      <c r="Y51" s="17">
        <f t="shared" si="23"/>
        <v>18660.794783600002</v>
      </c>
      <c r="Z51" s="17">
        <f t="shared" si="23"/>
        <v>627.31940220000001</v>
      </c>
      <c r="AA51" s="17">
        <f>AA49+AA47</f>
        <v>27146.404185800002</v>
      </c>
      <c r="AB51" s="17">
        <f t="shared" ref="AB51:AE51" si="24">AB49+AB47</f>
        <v>2602.29</v>
      </c>
      <c r="AC51" s="17">
        <f t="shared" si="24"/>
        <v>3118.1099999999997</v>
      </c>
      <c r="AD51" s="17">
        <f t="shared" si="24"/>
        <v>13221.926248399999</v>
      </c>
      <c r="AE51" s="17">
        <f t="shared" si="24"/>
        <v>416.85863509999996</v>
      </c>
      <c r="AF51" s="17">
        <f>AF49+AF47</f>
        <v>19359.184883499998</v>
      </c>
      <c r="AG51" s="17">
        <f t="shared" ref="AG51:AJ51" si="25">AG49+AG47</f>
        <v>3398.0900000000006</v>
      </c>
      <c r="AH51" s="17">
        <f t="shared" si="25"/>
        <v>4282.5599999999995</v>
      </c>
      <c r="AI51" s="17">
        <f t="shared" si="25"/>
        <v>20176.997236299998</v>
      </c>
      <c r="AJ51" s="17">
        <f t="shared" si="25"/>
        <v>799.15802270000029</v>
      </c>
      <c r="AK51" s="17">
        <f>AK49+AK47</f>
        <v>28656.805258999997</v>
      </c>
      <c r="AL51" s="17">
        <f t="shared" ref="AL51:AO51" si="26">AL49+AL47</f>
        <v>2972.85</v>
      </c>
      <c r="AM51" s="17">
        <f t="shared" si="26"/>
        <v>4289.2800000000007</v>
      </c>
      <c r="AN51" s="17">
        <f t="shared" si="26"/>
        <v>18967.702019</v>
      </c>
      <c r="AO51" s="17">
        <f t="shared" si="26"/>
        <v>703.24600929999997</v>
      </c>
      <c r="AP51" s="17">
        <f>AP49+AP47</f>
        <v>26933.078028300002</v>
      </c>
      <c r="AQ51" s="17">
        <f t="shared" ref="AQ51:AT51" si="27">AQ49+AQ47</f>
        <v>2179.37</v>
      </c>
      <c r="AR51" s="17">
        <f t="shared" si="27"/>
        <v>2717.9100000000003</v>
      </c>
      <c r="AS51" s="17">
        <f t="shared" si="27"/>
        <v>13299.138501199999</v>
      </c>
      <c r="AT51" s="17">
        <f t="shared" si="27"/>
        <v>750.53751990000001</v>
      </c>
      <c r="AU51" s="17">
        <f>AU49+AU47</f>
        <v>18946.956021099999</v>
      </c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</row>
    <row r="52" spans="1:67" x14ac:dyDescent="0.35"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</row>
    <row r="53" spans="1:67" x14ac:dyDescent="0.35"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</row>
    <row r="54" spans="1:67" x14ac:dyDescent="0.35"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</row>
    <row r="55" spans="1:67" ht="15.5" x14ac:dyDescent="0.35">
      <c r="B55" s="38" t="s">
        <v>65</v>
      </c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</row>
    <row r="56" spans="1:67" x14ac:dyDescent="0.35">
      <c r="B56" s="52" t="s">
        <v>66</v>
      </c>
      <c r="C56" s="52"/>
      <c r="D56" s="52"/>
      <c r="E56" s="52"/>
      <c r="F56" s="52"/>
      <c r="G56" s="52"/>
      <c r="H56" s="52"/>
      <c r="I56" s="52"/>
      <c r="M56" s="52"/>
      <c r="N56" s="52"/>
      <c r="R56" s="52"/>
      <c r="S56" s="52"/>
      <c r="W56" s="52"/>
      <c r="X56" s="52"/>
      <c r="AB56" s="52"/>
      <c r="AC56" s="52"/>
      <c r="AG56" s="52"/>
      <c r="AH56" s="52"/>
      <c r="AL56" s="52"/>
      <c r="AM56" s="52"/>
    </row>
  </sheetData>
  <mergeCells count="16">
    <mergeCell ref="A51:B51"/>
    <mergeCell ref="A47:B47"/>
    <mergeCell ref="A49:B49"/>
    <mergeCell ref="A7:A8"/>
    <mergeCell ref="B7:B8"/>
    <mergeCell ref="AQ7:AU7"/>
    <mergeCell ref="A2:C2"/>
    <mergeCell ref="A4:C4"/>
    <mergeCell ref="C7:G7"/>
    <mergeCell ref="W7:AA7"/>
    <mergeCell ref="R7:V7"/>
    <mergeCell ref="H7:L7"/>
    <mergeCell ref="M7:Q7"/>
    <mergeCell ref="AL7:AP7"/>
    <mergeCell ref="AG7:AK7"/>
    <mergeCell ref="AB7:AF7"/>
  </mergeCells>
  <pageMargins left="0.7" right="0.7" top="0.75" bottom="0.75" header="0.3" footer="0.3"/>
  <pageSetup paperSize="9" scale="67" orientation="landscape" horizontalDpi="0" verticalDpi="0"/>
</worksheet>
</file>

<file path=docMetadata/LabelInfo.xml><?xml version="1.0" encoding="utf-8"?>
<clbl:labelList xmlns:clbl="http://schemas.microsoft.com/office/2020/mipLabelMetadata">
  <clbl:label id="{a0819fa7-4367-4500-ba88-dd630d977609}" enabled="1" method="Standard" siteId="{63ce7d59-2f3e-42cd-a8cc-be764cff5e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GST_Revenue-All_India</vt:lpstr>
      <vt:lpstr>Collections-Statewise</vt:lpstr>
      <vt:lpstr>Refund-Statewise</vt:lpstr>
      <vt:lpstr>'Collections-Statewise'!Print_Area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KRISHNAN</dc:creator>
  <cp:lastModifiedBy>Sai Enjeti</cp:lastModifiedBy>
  <cp:lastPrinted>2024-07-26T04:18:57Z</cp:lastPrinted>
  <dcterms:created xsi:type="dcterms:W3CDTF">2020-09-04T02:38:46Z</dcterms:created>
  <dcterms:modified xsi:type="dcterms:W3CDTF">2025-12-30T09:59:20Z</dcterms:modified>
</cp:coreProperties>
</file>